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1CEDACF8-7191-4DD6-A93B-5B2A31B12D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N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X38" i="2"/>
  <c r="W38" i="2"/>
  <c r="V38" i="2"/>
  <c r="V45" i="2" s="1"/>
  <c r="U38" i="2"/>
  <c r="U45" i="2" s="1"/>
  <c r="T38" i="2"/>
  <c r="T45" i="2" s="1"/>
  <c r="S38" i="2"/>
  <c r="S45" i="2" s="1"/>
  <c r="R38" i="2"/>
  <c r="R45" i="2" s="1"/>
  <c r="Q38" i="2"/>
  <c r="P38" i="2"/>
  <c r="P45" i="2" s="1"/>
  <c r="O38" i="2"/>
  <c r="N38" i="2"/>
  <c r="M38" i="2"/>
  <c r="M45" i="2" s="1"/>
  <c r="L38" i="2"/>
  <c r="L45" i="2" s="1"/>
  <c r="K38" i="2"/>
  <c r="K45" i="2" s="1"/>
  <c r="J38" i="2"/>
  <c r="J45" i="2" s="1"/>
  <c r="I38" i="2"/>
  <c r="H38" i="2"/>
  <c r="H45" i="2" s="1"/>
  <c r="G38" i="2"/>
  <c r="F38" i="2"/>
  <c r="F45" i="2" s="1"/>
  <c r="E38" i="2"/>
  <c r="E45" i="2" s="1"/>
  <c r="D38" i="2"/>
  <c r="D45" i="2" s="1"/>
  <c r="C38" i="2"/>
  <c r="C45" i="2" s="1"/>
  <c r="L27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X14" i="2"/>
  <c r="X27" i="2" s="1"/>
  <c r="W14" i="2"/>
  <c r="W27" i="2" s="1"/>
  <c r="V14" i="2"/>
  <c r="V27" i="2" s="1"/>
  <c r="U14" i="2"/>
  <c r="U27" i="2" s="1"/>
  <c r="T14" i="2"/>
  <c r="T27" i="2" s="1"/>
  <c r="S14" i="2"/>
  <c r="S27" i="2" s="1"/>
  <c r="R14" i="2"/>
  <c r="Q14" i="2"/>
  <c r="Q27" i="2" s="1"/>
  <c r="P14" i="2"/>
  <c r="P27" i="2" s="1"/>
  <c r="O14" i="2"/>
  <c r="O27" i="2" s="1"/>
  <c r="N14" i="2"/>
  <c r="N27" i="2" s="1"/>
  <c r="M14" i="2"/>
  <c r="M27" i="2" s="1"/>
  <c r="L14" i="2"/>
  <c r="K14" i="2"/>
  <c r="K27" i="2" s="1"/>
  <c r="J14" i="2"/>
  <c r="I14" i="2"/>
  <c r="I27" i="2" s="1"/>
  <c r="H14" i="2"/>
  <c r="H27" i="2" s="1"/>
  <c r="G14" i="2"/>
  <c r="G27" i="2" s="1"/>
  <c r="F14" i="2"/>
  <c r="F27" i="2" s="1"/>
  <c r="E14" i="2"/>
  <c r="E27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U46" i="3"/>
  <c r="M46" i="3"/>
  <c r="V45" i="3"/>
  <c r="Q45" i="3"/>
  <c r="I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U38" i="3"/>
  <c r="U45" i="3" s="1"/>
  <c r="T38" i="3"/>
  <c r="T45" i="3" s="1"/>
  <c r="S38" i="3"/>
  <c r="S45" i="3" s="1"/>
  <c r="R38" i="3"/>
  <c r="R45" i="3" s="1"/>
  <c r="Q38" i="3"/>
  <c r="P38" i="3"/>
  <c r="P45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H38" i="3"/>
  <c r="H45" i="3" s="1"/>
  <c r="G38" i="3"/>
  <c r="F38" i="3"/>
  <c r="F45" i="3" s="1"/>
  <c r="E38" i="3"/>
  <c r="E45" i="3" s="1"/>
  <c r="D38" i="3"/>
  <c r="D45" i="3" s="1"/>
  <c r="C38" i="3"/>
  <c r="C45" i="3" s="1"/>
  <c r="Y27" i="3"/>
  <c r="Y46" i="3" s="1"/>
  <c r="L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X27" i="3" s="1"/>
  <c r="W14" i="3"/>
  <c r="W27" i="3" s="1"/>
  <c r="V14" i="3"/>
  <c r="V27" i="3" s="1"/>
  <c r="V46" i="3" s="1"/>
  <c r="U14" i="3"/>
  <c r="U27" i="3" s="1"/>
  <c r="T14" i="3"/>
  <c r="T27" i="3" s="1"/>
  <c r="S14" i="3"/>
  <c r="S27" i="3" s="1"/>
  <c r="R14" i="3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K14" i="3"/>
  <c r="K27" i="3" s="1"/>
  <c r="J14" i="3"/>
  <c r="I14" i="3"/>
  <c r="I27" i="3" s="1"/>
  <c r="I46" i="3" s="1"/>
  <c r="H14" i="3"/>
  <c r="H27" i="3" s="1"/>
  <c r="G14" i="3"/>
  <c r="G27" i="3" s="1"/>
  <c r="F14" i="3"/>
  <c r="F27" i="3" s="1"/>
  <c r="E14" i="3"/>
  <c r="E27" i="3" s="1"/>
  <c r="D14" i="3"/>
  <c r="D27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N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W45" i="4" s="1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F45" i="4" s="1"/>
  <c r="E38" i="4"/>
  <c r="E45" i="4" s="1"/>
  <c r="D38" i="4"/>
  <c r="D45" i="4" s="1"/>
  <c r="C38" i="4"/>
  <c r="C45" i="4" s="1"/>
  <c r="Y27" i="4"/>
  <c r="T27" i="4"/>
  <c r="L27" i="4"/>
  <c r="I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X14" i="4"/>
  <c r="X27" i="4" s="1"/>
  <c r="W14" i="4"/>
  <c r="W27" i="4" s="1"/>
  <c r="V14" i="4"/>
  <c r="V27" i="4" s="1"/>
  <c r="V46" i="4" s="1"/>
  <c r="U14" i="4"/>
  <c r="U27" i="4" s="1"/>
  <c r="U46" i="4" s="1"/>
  <c r="T14" i="4"/>
  <c r="S14" i="4"/>
  <c r="S27" i="4" s="1"/>
  <c r="S46" i="4" s="1"/>
  <c r="R14" i="4"/>
  <c r="R27" i="4" s="1"/>
  <c r="Q14" i="4"/>
  <c r="Q27" i="4" s="1"/>
  <c r="P14" i="4"/>
  <c r="P27" i="4" s="1"/>
  <c r="O14" i="4"/>
  <c r="O27" i="4" s="1"/>
  <c r="N14" i="4"/>
  <c r="N27" i="4" s="1"/>
  <c r="M14" i="4"/>
  <c r="M27" i="4" s="1"/>
  <c r="M46" i="4" s="1"/>
  <c r="L14" i="4"/>
  <c r="K14" i="4"/>
  <c r="K27" i="4" s="1"/>
  <c r="K46" i="4" s="1"/>
  <c r="J14" i="4"/>
  <c r="J27" i="4" s="1"/>
  <c r="I14" i="4"/>
  <c r="H14" i="4"/>
  <c r="H27" i="4" s="1"/>
  <c r="G14" i="4"/>
  <c r="G27" i="4" s="1"/>
  <c r="F14" i="4"/>
  <c r="F27" i="4" s="1"/>
  <c r="E14" i="4"/>
  <c r="E27" i="4" s="1"/>
  <c r="E46" i="4" s="1"/>
  <c r="D14" i="4"/>
  <c r="D27" i="4" s="1"/>
  <c r="C14" i="4"/>
  <c r="C27" i="4" s="1"/>
  <c r="C46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V45" i="5"/>
  <c r="Q45" i="5"/>
  <c r="I45" i="5"/>
  <c r="F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W45" i="5" s="1"/>
  <c r="V38" i="5"/>
  <c r="U38" i="5"/>
  <c r="U45" i="5" s="1"/>
  <c r="T38" i="5"/>
  <c r="T45" i="5" s="1"/>
  <c r="S38" i="5"/>
  <c r="S45" i="5" s="1"/>
  <c r="R38" i="5"/>
  <c r="R45" i="5" s="1"/>
  <c r="Q38" i="5"/>
  <c r="P38" i="5"/>
  <c r="P45" i="5" s="1"/>
  <c r="O38" i="5"/>
  <c r="O45" i="5" s="1"/>
  <c r="N38" i="5"/>
  <c r="N45" i="5" s="1"/>
  <c r="M38" i="5"/>
  <c r="M45" i="5" s="1"/>
  <c r="L38" i="5"/>
  <c r="L45" i="5" s="1"/>
  <c r="K38" i="5"/>
  <c r="K45" i="5" s="1"/>
  <c r="J38" i="5"/>
  <c r="J45" i="5" s="1"/>
  <c r="I38" i="5"/>
  <c r="H38" i="5"/>
  <c r="H45" i="5" s="1"/>
  <c r="G38" i="5"/>
  <c r="G45" i="5" s="1"/>
  <c r="F38" i="5"/>
  <c r="E38" i="5"/>
  <c r="E45" i="5" s="1"/>
  <c r="D38" i="5"/>
  <c r="D45" i="5" s="1"/>
  <c r="C38" i="5"/>
  <c r="C45" i="5" s="1"/>
  <c r="Q27" i="5"/>
  <c r="Q46" i="5" s="1"/>
  <c r="L27" i="5"/>
  <c r="L46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X27" i="5" s="1"/>
  <c r="W14" i="5"/>
  <c r="W27" i="5" s="1"/>
  <c r="V14" i="5"/>
  <c r="V27" i="5" s="1"/>
  <c r="V46" i="5" s="1"/>
  <c r="U14" i="5"/>
  <c r="U27" i="5" s="1"/>
  <c r="T14" i="5"/>
  <c r="T27" i="5" s="1"/>
  <c r="T46" i="5" s="1"/>
  <c r="S14" i="5"/>
  <c r="S27" i="5" s="1"/>
  <c r="S46" i="5" s="1"/>
  <c r="R14" i="5"/>
  <c r="R27" i="5" s="1"/>
  <c r="Q14" i="5"/>
  <c r="P14" i="5"/>
  <c r="P27" i="5" s="1"/>
  <c r="O14" i="5"/>
  <c r="O27" i="5" s="1"/>
  <c r="N14" i="5"/>
  <c r="N27" i="5" s="1"/>
  <c r="M14" i="5"/>
  <c r="M27" i="5" s="1"/>
  <c r="L14" i="5"/>
  <c r="K14" i="5"/>
  <c r="K27" i="5" s="1"/>
  <c r="K46" i="5" s="1"/>
  <c r="J14" i="5"/>
  <c r="J27" i="5" s="1"/>
  <c r="I14" i="5"/>
  <c r="I27" i="5" s="1"/>
  <c r="H14" i="5"/>
  <c r="H27" i="5" s="1"/>
  <c r="G14" i="5"/>
  <c r="G27" i="5" s="1"/>
  <c r="F14" i="5"/>
  <c r="F27" i="5" s="1"/>
  <c r="F46" i="5" s="1"/>
  <c r="E14" i="5"/>
  <c r="E27" i="5" s="1"/>
  <c r="D14" i="5"/>
  <c r="D27" i="5" s="1"/>
  <c r="D46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I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W45" i="6" s="1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J45" i="6" s="1"/>
  <c r="I38" i="6"/>
  <c r="H38" i="6"/>
  <c r="H45" i="6" s="1"/>
  <c r="G38" i="6"/>
  <c r="G45" i="6" s="1"/>
  <c r="F38" i="6"/>
  <c r="F45" i="6" s="1"/>
  <c r="E38" i="6"/>
  <c r="E45" i="6" s="1"/>
  <c r="D38" i="6"/>
  <c r="D45" i="6" s="1"/>
  <c r="C38" i="6"/>
  <c r="C45" i="6" s="1"/>
  <c r="Y27" i="6"/>
  <c r="I27" i="6"/>
  <c r="I46" i="6" s="1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X14" i="6"/>
  <c r="X27" i="6" s="1"/>
  <c r="W14" i="6"/>
  <c r="W27" i="6" s="1"/>
  <c r="V14" i="6"/>
  <c r="V27" i="6" s="1"/>
  <c r="U14" i="6"/>
  <c r="U27" i="6" s="1"/>
  <c r="U46" i="6" s="1"/>
  <c r="T14" i="6"/>
  <c r="T27" i="6" s="1"/>
  <c r="T46" i="6" s="1"/>
  <c r="S14" i="6"/>
  <c r="S27" i="6" s="1"/>
  <c r="R14" i="6"/>
  <c r="R27" i="6" s="1"/>
  <c r="Q14" i="6"/>
  <c r="Q27" i="6" s="1"/>
  <c r="P14" i="6"/>
  <c r="P27" i="6" s="1"/>
  <c r="O14" i="6"/>
  <c r="O27" i="6" s="1"/>
  <c r="N14" i="6"/>
  <c r="N27" i="6" s="1"/>
  <c r="M14" i="6"/>
  <c r="M27" i="6" s="1"/>
  <c r="M46" i="6" s="1"/>
  <c r="L14" i="6"/>
  <c r="L27" i="6" s="1"/>
  <c r="L46" i="6" s="1"/>
  <c r="K14" i="6"/>
  <c r="K27" i="6" s="1"/>
  <c r="J14" i="6"/>
  <c r="J27" i="6" s="1"/>
  <c r="I14" i="6"/>
  <c r="H14" i="6"/>
  <c r="H27" i="6" s="1"/>
  <c r="G14" i="6"/>
  <c r="G27" i="6" s="1"/>
  <c r="F14" i="6"/>
  <c r="F27" i="6" s="1"/>
  <c r="E14" i="6"/>
  <c r="E27" i="6" s="1"/>
  <c r="E46" i="6" s="1"/>
  <c r="D14" i="6"/>
  <c r="D27" i="6" s="1"/>
  <c r="D46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E46" i="7"/>
  <c r="F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O45" i="7" s="1"/>
  <c r="N38" i="7"/>
  <c r="N45" i="7" s="1"/>
  <c r="M38" i="7"/>
  <c r="M45" i="7" s="1"/>
  <c r="M46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E45" i="7" s="1"/>
  <c r="D38" i="7"/>
  <c r="D45" i="7" s="1"/>
  <c r="C38" i="7"/>
  <c r="C45" i="7" s="1"/>
  <c r="Y27" i="7"/>
  <c r="Y46" i="7" s="1"/>
  <c r="D27" i="7"/>
  <c r="D46" i="7" s="1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X14" i="7"/>
  <c r="X27" i="7" s="1"/>
  <c r="W14" i="7"/>
  <c r="W27" i="7" s="1"/>
  <c r="V14" i="7"/>
  <c r="V27" i="7" s="1"/>
  <c r="U14" i="7"/>
  <c r="U27" i="7" s="1"/>
  <c r="T14" i="7"/>
  <c r="T27" i="7" s="1"/>
  <c r="T46" i="7" s="1"/>
  <c r="S14" i="7"/>
  <c r="S27" i="7" s="1"/>
  <c r="S46" i="7" s="1"/>
  <c r="R14" i="7"/>
  <c r="R27" i="7" s="1"/>
  <c r="Q14" i="7"/>
  <c r="Q27" i="7" s="1"/>
  <c r="Q46" i="7" s="1"/>
  <c r="P14" i="7"/>
  <c r="P27" i="7" s="1"/>
  <c r="O14" i="7"/>
  <c r="O27" i="7" s="1"/>
  <c r="N14" i="7"/>
  <c r="N27" i="7" s="1"/>
  <c r="M14" i="7"/>
  <c r="M27" i="7" s="1"/>
  <c r="L14" i="7"/>
  <c r="L27" i="7" s="1"/>
  <c r="L46" i="7" s="1"/>
  <c r="K14" i="7"/>
  <c r="K27" i="7" s="1"/>
  <c r="K46" i="7" s="1"/>
  <c r="J14" i="7"/>
  <c r="J27" i="7" s="1"/>
  <c r="I14" i="7"/>
  <c r="I27" i="7" s="1"/>
  <c r="H14" i="7"/>
  <c r="H27" i="7" s="1"/>
  <c r="G14" i="7"/>
  <c r="G27" i="7" s="1"/>
  <c r="F14" i="7"/>
  <c r="F27" i="7" s="1"/>
  <c r="E14" i="7"/>
  <c r="E27" i="7" s="1"/>
  <c r="D14" i="7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E46" i="8"/>
  <c r="F45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W45" i="8" s="1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C38" i="8"/>
  <c r="C45" i="8" s="1"/>
  <c r="Y27" i="8"/>
  <c r="Y46" i="8" s="1"/>
  <c r="D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X27" i="8" s="1"/>
  <c r="W14" i="8"/>
  <c r="W27" i="8" s="1"/>
  <c r="V14" i="8"/>
  <c r="V27" i="8" s="1"/>
  <c r="U14" i="8"/>
  <c r="U27" i="8" s="1"/>
  <c r="T14" i="8"/>
  <c r="T27" i="8" s="1"/>
  <c r="T46" i="8" s="1"/>
  <c r="S14" i="8"/>
  <c r="S27" i="8" s="1"/>
  <c r="R14" i="8"/>
  <c r="R27" i="8" s="1"/>
  <c r="Q14" i="8"/>
  <c r="Q27" i="8" s="1"/>
  <c r="Q46" i="8" s="1"/>
  <c r="P14" i="8"/>
  <c r="P27" i="8" s="1"/>
  <c r="O14" i="8"/>
  <c r="O27" i="8" s="1"/>
  <c r="N14" i="8"/>
  <c r="N27" i="8" s="1"/>
  <c r="M14" i="8"/>
  <c r="M27" i="8" s="1"/>
  <c r="M46" i="8" s="1"/>
  <c r="L14" i="8"/>
  <c r="L27" i="8" s="1"/>
  <c r="K14" i="8"/>
  <c r="K27" i="8" s="1"/>
  <c r="J14" i="8"/>
  <c r="J27" i="8" s="1"/>
  <c r="I14" i="8"/>
  <c r="I27" i="8" s="1"/>
  <c r="H14" i="8"/>
  <c r="H27" i="8" s="1"/>
  <c r="G14" i="8"/>
  <c r="G27" i="8" s="1"/>
  <c r="F14" i="8"/>
  <c r="F27" i="8" s="1"/>
  <c r="E14" i="8"/>
  <c r="E27" i="8" s="1"/>
  <c r="D14" i="8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Y45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X38" i="9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C45" i="9" s="1"/>
  <c r="Z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Y27" i="9" s="1"/>
  <c r="X14" i="9"/>
  <c r="X27" i="9" s="1"/>
  <c r="W14" i="9"/>
  <c r="W27" i="9" s="1"/>
  <c r="V14" i="9"/>
  <c r="V27" i="9" s="1"/>
  <c r="U14" i="9"/>
  <c r="U27" i="9" s="1"/>
  <c r="U46" i="9" s="1"/>
  <c r="T14" i="9"/>
  <c r="T27" i="9" s="1"/>
  <c r="T46" i="9" s="1"/>
  <c r="S14" i="9"/>
  <c r="R14" i="9"/>
  <c r="R27" i="9" s="1"/>
  <c r="R46" i="9" s="1"/>
  <c r="Q14" i="9"/>
  <c r="Q27" i="9" s="1"/>
  <c r="P14" i="9"/>
  <c r="P27" i="9" s="1"/>
  <c r="P46" i="9" s="1"/>
  <c r="O14" i="9"/>
  <c r="O27" i="9" s="1"/>
  <c r="N14" i="9"/>
  <c r="N27" i="9" s="1"/>
  <c r="M14" i="9"/>
  <c r="M27" i="9" s="1"/>
  <c r="M46" i="9" s="1"/>
  <c r="L14" i="9"/>
  <c r="L27" i="9" s="1"/>
  <c r="L46" i="9" s="1"/>
  <c r="K14" i="9"/>
  <c r="J14" i="9"/>
  <c r="J27" i="9" s="1"/>
  <c r="J46" i="9" s="1"/>
  <c r="I14" i="9"/>
  <c r="I27" i="9" s="1"/>
  <c r="H14" i="9"/>
  <c r="H27" i="9" s="1"/>
  <c r="H46" i="9" s="1"/>
  <c r="G14" i="9"/>
  <c r="G27" i="9" s="1"/>
  <c r="F14" i="9"/>
  <c r="F27" i="9" s="1"/>
  <c r="E14" i="9"/>
  <c r="E27" i="9" s="1"/>
  <c r="E46" i="9" s="1"/>
  <c r="D14" i="9"/>
  <c r="D27" i="9" s="1"/>
  <c r="D46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N46" i="10"/>
  <c r="AA44" i="10"/>
  <c r="Y44" i="10"/>
  <c r="X44" i="10"/>
  <c r="W44" i="10"/>
  <c r="V44" i="10"/>
  <c r="U44" i="10"/>
  <c r="T44" i="10"/>
  <c r="S44" i="10"/>
  <c r="R44" i="10"/>
  <c r="Q44" i="10"/>
  <c r="P44" i="10"/>
  <c r="P45" i="10" s="1"/>
  <c r="O44" i="10"/>
  <c r="N44" i="10"/>
  <c r="M44" i="10"/>
  <c r="L44" i="10"/>
  <c r="K44" i="10"/>
  <c r="J44" i="10"/>
  <c r="I44" i="10"/>
  <c r="H44" i="10"/>
  <c r="H45" i="10" s="1"/>
  <c r="G44" i="10"/>
  <c r="F44" i="10"/>
  <c r="E44" i="10"/>
  <c r="D44" i="10"/>
  <c r="C44" i="10"/>
  <c r="AA38" i="10"/>
  <c r="AA45" i="10" s="1"/>
  <c r="Z38" i="10"/>
  <c r="Y38" i="10"/>
  <c r="X38" i="10"/>
  <c r="W38" i="10"/>
  <c r="W45" i="10" s="1"/>
  <c r="V38" i="10"/>
  <c r="V45" i="10" s="1"/>
  <c r="U38" i="10"/>
  <c r="T38" i="10"/>
  <c r="T45" i="10" s="1"/>
  <c r="S38" i="10"/>
  <c r="R38" i="10"/>
  <c r="R45" i="10" s="1"/>
  <c r="Q38" i="10"/>
  <c r="P38" i="10"/>
  <c r="O38" i="10"/>
  <c r="O45" i="10" s="1"/>
  <c r="N38" i="10"/>
  <c r="N45" i="10" s="1"/>
  <c r="M38" i="10"/>
  <c r="L38" i="10"/>
  <c r="L45" i="10" s="1"/>
  <c r="K38" i="10"/>
  <c r="J38" i="10"/>
  <c r="J45" i="10" s="1"/>
  <c r="I38" i="10"/>
  <c r="H38" i="10"/>
  <c r="G38" i="10"/>
  <c r="G45" i="10" s="1"/>
  <c r="F38" i="10"/>
  <c r="F45" i="10" s="1"/>
  <c r="E38" i="10"/>
  <c r="D38" i="10"/>
  <c r="D45" i="10" s="1"/>
  <c r="C38" i="10"/>
  <c r="Z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U27" i="10" s="1"/>
  <c r="T14" i="10"/>
  <c r="T27" i="10" s="1"/>
  <c r="T46" i="10" s="1"/>
  <c r="S14" i="10"/>
  <c r="R14" i="10"/>
  <c r="R27" i="10" s="1"/>
  <c r="Q14" i="10"/>
  <c r="Q27" i="10" s="1"/>
  <c r="P14" i="10"/>
  <c r="P27" i="10" s="1"/>
  <c r="O14" i="10"/>
  <c r="O27" i="10" s="1"/>
  <c r="N14" i="10"/>
  <c r="N27" i="10" s="1"/>
  <c r="M14" i="10"/>
  <c r="M27" i="10" s="1"/>
  <c r="L14" i="10"/>
  <c r="L27" i="10" s="1"/>
  <c r="L46" i="10" s="1"/>
  <c r="K14" i="10"/>
  <c r="J14" i="10"/>
  <c r="J27" i="10" s="1"/>
  <c r="I14" i="10"/>
  <c r="I27" i="10" s="1"/>
  <c r="H14" i="10"/>
  <c r="H27" i="10" s="1"/>
  <c r="G14" i="10"/>
  <c r="G27" i="10" s="1"/>
  <c r="F14" i="10"/>
  <c r="F27" i="10" s="1"/>
  <c r="E14" i="10"/>
  <c r="E27" i="10" s="1"/>
  <c r="D14" i="10"/>
  <c r="D27" i="10" s="1"/>
  <c r="D46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W44" i="11"/>
  <c r="W45" i="11" s="1"/>
  <c r="V44" i="11"/>
  <c r="U44" i="11"/>
  <c r="T44" i="11"/>
  <c r="S44" i="11"/>
  <c r="R44" i="11"/>
  <c r="Q44" i="11"/>
  <c r="P44" i="11"/>
  <c r="O44" i="11"/>
  <c r="O45" i="11" s="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Z38" i="11" s="1"/>
  <c r="W38" i="11"/>
  <c r="V38" i="11"/>
  <c r="V45" i="11" s="1"/>
  <c r="U38" i="11"/>
  <c r="U45" i="11" s="1"/>
  <c r="T38" i="11"/>
  <c r="S38" i="11"/>
  <c r="S45" i="11" s="1"/>
  <c r="R38" i="11"/>
  <c r="Q38" i="11"/>
  <c r="Q45" i="11" s="1"/>
  <c r="P38" i="11"/>
  <c r="O38" i="11"/>
  <c r="N38" i="11"/>
  <c r="N45" i="11" s="1"/>
  <c r="M38" i="11"/>
  <c r="M45" i="11" s="1"/>
  <c r="L38" i="11"/>
  <c r="K38" i="11"/>
  <c r="K45" i="11" s="1"/>
  <c r="J38" i="11"/>
  <c r="I38" i="11"/>
  <c r="I45" i="11" s="1"/>
  <c r="H38" i="11"/>
  <c r="G38" i="11"/>
  <c r="G45" i="11" s="1"/>
  <c r="F38" i="11"/>
  <c r="F45" i="11" s="1"/>
  <c r="E38" i="11"/>
  <c r="E45" i="11" s="1"/>
  <c r="D38" i="11"/>
  <c r="C38" i="11"/>
  <c r="C45" i="11" s="1"/>
  <c r="R27" i="11"/>
  <c r="J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X27" i="11" s="1"/>
  <c r="Z27" i="11" s="1"/>
  <c r="W14" i="11"/>
  <c r="W27" i="11" s="1"/>
  <c r="V14" i="11"/>
  <c r="V27" i="11" s="1"/>
  <c r="U14" i="11"/>
  <c r="U27" i="11" s="1"/>
  <c r="T14" i="11"/>
  <c r="T27" i="11" s="1"/>
  <c r="S14" i="11"/>
  <c r="R14" i="11"/>
  <c r="Q14" i="11"/>
  <c r="Q27" i="11" s="1"/>
  <c r="P14" i="11"/>
  <c r="P27" i="11" s="1"/>
  <c r="O14" i="11"/>
  <c r="O27" i="11" s="1"/>
  <c r="N14" i="11"/>
  <c r="N27" i="11" s="1"/>
  <c r="M14" i="11"/>
  <c r="M27" i="11" s="1"/>
  <c r="L14" i="11"/>
  <c r="L27" i="11" s="1"/>
  <c r="K14" i="11"/>
  <c r="J14" i="11"/>
  <c r="I14" i="11"/>
  <c r="I27" i="11" s="1"/>
  <c r="H14" i="11"/>
  <c r="H27" i="11" s="1"/>
  <c r="G14" i="11"/>
  <c r="G27" i="11" s="1"/>
  <c r="F14" i="11"/>
  <c r="F27" i="11" s="1"/>
  <c r="E14" i="11"/>
  <c r="E27" i="11" s="1"/>
  <c r="D14" i="11"/>
  <c r="D27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G45" i="12"/>
  <c r="AA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X38" i="12"/>
  <c r="Z38" i="12" s="1"/>
  <c r="W38" i="12"/>
  <c r="W45" i="12" s="1"/>
  <c r="V38" i="12"/>
  <c r="U38" i="12"/>
  <c r="U45" i="12" s="1"/>
  <c r="T38" i="12"/>
  <c r="T45" i="12" s="1"/>
  <c r="S38" i="12"/>
  <c r="R38" i="12"/>
  <c r="R45" i="12" s="1"/>
  <c r="Q38" i="12"/>
  <c r="P38" i="12"/>
  <c r="O38" i="12"/>
  <c r="O45" i="12" s="1"/>
  <c r="N38" i="12"/>
  <c r="M38" i="12"/>
  <c r="M45" i="12" s="1"/>
  <c r="L38" i="12"/>
  <c r="L45" i="12" s="1"/>
  <c r="K38" i="12"/>
  <c r="J38" i="12"/>
  <c r="J45" i="12" s="1"/>
  <c r="I38" i="12"/>
  <c r="H38" i="12"/>
  <c r="G38" i="12"/>
  <c r="F38" i="12"/>
  <c r="E38" i="12"/>
  <c r="E45" i="12" s="1"/>
  <c r="D38" i="12"/>
  <c r="D45" i="12" s="1"/>
  <c r="C38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X27" i="12" s="1"/>
  <c r="W14" i="12"/>
  <c r="W27" i="12" s="1"/>
  <c r="W46" i="12" s="1"/>
  <c r="V14" i="12"/>
  <c r="V27" i="12" s="1"/>
  <c r="U14" i="12"/>
  <c r="U27" i="12" s="1"/>
  <c r="T14" i="12"/>
  <c r="T27" i="12" s="1"/>
  <c r="S14" i="12"/>
  <c r="R14" i="12"/>
  <c r="R27" i="12" s="1"/>
  <c r="R46" i="12" s="1"/>
  <c r="Q14" i="12"/>
  <c r="Q27" i="12" s="1"/>
  <c r="P14" i="12"/>
  <c r="P27" i="12" s="1"/>
  <c r="O14" i="12"/>
  <c r="O27" i="12" s="1"/>
  <c r="N14" i="12"/>
  <c r="N27" i="12" s="1"/>
  <c r="M14" i="12"/>
  <c r="M27" i="12" s="1"/>
  <c r="L14" i="12"/>
  <c r="L27" i="12" s="1"/>
  <c r="K14" i="12"/>
  <c r="J14" i="12"/>
  <c r="J27" i="12" s="1"/>
  <c r="J46" i="12" s="1"/>
  <c r="I14" i="12"/>
  <c r="I27" i="12" s="1"/>
  <c r="H14" i="12"/>
  <c r="H27" i="12" s="1"/>
  <c r="G14" i="12"/>
  <c r="G27" i="12" s="1"/>
  <c r="F14" i="12"/>
  <c r="F27" i="12" s="1"/>
  <c r="E14" i="12"/>
  <c r="E27" i="12" s="1"/>
  <c r="D14" i="12"/>
  <c r="D27" i="12" s="1"/>
  <c r="C14" i="12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W45" i="13"/>
  <c r="O45" i="13"/>
  <c r="AA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Z38" i="13"/>
  <c r="Y38" i="13"/>
  <c r="X38" i="13"/>
  <c r="W38" i="13"/>
  <c r="V38" i="13"/>
  <c r="V45" i="13" s="1"/>
  <c r="V46" i="13" s="1"/>
  <c r="U38" i="13"/>
  <c r="U45" i="13" s="1"/>
  <c r="T38" i="13"/>
  <c r="S38" i="13"/>
  <c r="S45" i="13" s="1"/>
  <c r="R38" i="13"/>
  <c r="R45" i="13" s="1"/>
  <c r="Q38" i="13"/>
  <c r="P38" i="13"/>
  <c r="O38" i="13"/>
  <c r="N38" i="13"/>
  <c r="N45" i="13" s="1"/>
  <c r="N46" i="13" s="1"/>
  <c r="M38" i="13"/>
  <c r="M45" i="13" s="1"/>
  <c r="L38" i="13"/>
  <c r="K38" i="13"/>
  <c r="K45" i="13" s="1"/>
  <c r="J38" i="13"/>
  <c r="J45" i="13" s="1"/>
  <c r="I38" i="13"/>
  <c r="H38" i="13"/>
  <c r="G38" i="13"/>
  <c r="G45" i="13" s="1"/>
  <c r="F38" i="13"/>
  <c r="F45" i="13" s="1"/>
  <c r="F46" i="13" s="1"/>
  <c r="E38" i="13"/>
  <c r="E45" i="13" s="1"/>
  <c r="D38" i="13"/>
  <c r="C38" i="13"/>
  <c r="C45" i="13" s="1"/>
  <c r="R27" i="13"/>
  <c r="R46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X27" i="13" s="1"/>
  <c r="W14" i="13"/>
  <c r="W27" i="13" s="1"/>
  <c r="V14" i="13"/>
  <c r="V27" i="13" s="1"/>
  <c r="U14" i="13"/>
  <c r="U27" i="13" s="1"/>
  <c r="T14" i="13"/>
  <c r="T27" i="13" s="1"/>
  <c r="S14" i="13"/>
  <c r="R14" i="13"/>
  <c r="Q14" i="13"/>
  <c r="Q27" i="13" s="1"/>
  <c r="P14" i="13"/>
  <c r="P27" i="13" s="1"/>
  <c r="O14" i="13"/>
  <c r="O27" i="13" s="1"/>
  <c r="O46" i="13" s="1"/>
  <c r="N14" i="13"/>
  <c r="N27" i="13" s="1"/>
  <c r="M14" i="13"/>
  <c r="M27" i="13" s="1"/>
  <c r="L14" i="13"/>
  <c r="L27" i="13" s="1"/>
  <c r="K14" i="13"/>
  <c r="J14" i="13"/>
  <c r="J27" i="13" s="1"/>
  <c r="J46" i="13" s="1"/>
  <c r="I14" i="13"/>
  <c r="I27" i="13" s="1"/>
  <c r="H14" i="13"/>
  <c r="H27" i="13" s="1"/>
  <c r="G14" i="13"/>
  <c r="G27" i="13" s="1"/>
  <c r="G46" i="13" s="1"/>
  <c r="F14" i="13"/>
  <c r="F27" i="13" s="1"/>
  <c r="E14" i="13"/>
  <c r="E27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W45" i="14"/>
  <c r="AA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W38" i="14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G38" i="14"/>
  <c r="G45" i="14" s="1"/>
  <c r="F38" i="14"/>
  <c r="F45" i="14" s="1"/>
  <c r="E38" i="14"/>
  <c r="E45" i="14" s="1"/>
  <c r="D38" i="14"/>
  <c r="D45" i="14" s="1"/>
  <c r="C38" i="14"/>
  <c r="C45" i="14" s="1"/>
  <c r="W27" i="14"/>
  <c r="W46" i="14" s="1"/>
  <c r="N27" i="14"/>
  <c r="N46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AA46" i="14" s="1"/>
  <c r="Y14" i="14"/>
  <c r="Y27" i="14" s="1"/>
  <c r="X14" i="14"/>
  <c r="Z14" i="14" s="1"/>
  <c r="W14" i="14"/>
  <c r="V14" i="14"/>
  <c r="V27" i="14" s="1"/>
  <c r="V46" i="14" s="1"/>
  <c r="U14" i="14"/>
  <c r="T14" i="14"/>
  <c r="T27" i="14" s="1"/>
  <c r="T46" i="14" s="1"/>
  <c r="S14" i="14"/>
  <c r="S27" i="14" s="1"/>
  <c r="S46" i="14" s="1"/>
  <c r="R14" i="14"/>
  <c r="R27" i="14" s="1"/>
  <c r="R46" i="14" s="1"/>
  <c r="Q14" i="14"/>
  <c r="Q27" i="14" s="1"/>
  <c r="P14" i="14"/>
  <c r="P27" i="14" s="1"/>
  <c r="O14" i="14"/>
  <c r="O27" i="14" s="1"/>
  <c r="N14" i="14"/>
  <c r="M14" i="14"/>
  <c r="M27" i="14" s="1"/>
  <c r="M46" i="14" s="1"/>
  <c r="L14" i="14"/>
  <c r="L27" i="14" s="1"/>
  <c r="L46" i="14" s="1"/>
  <c r="K14" i="14"/>
  <c r="J14" i="14"/>
  <c r="J27" i="14" s="1"/>
  <c r="J46" i="14" s="1"/>
  <c r="I14" i="14"/>
  <c r="I27" i="14" s="1"/>
  <c r="H14" i="14"/>
  <c r="H27" i="14" s="1"/>
  <c r="G14" i="14"/>
  <c r="G27" i="14" s="1"/>
  <c r="F14" i="14"/>
  <c r="F27" i="14" s="1"/>
  <c r="F46" i="14" s="1"/>
  <c r="E14" i="14"/>
  <c r="D14" i="14"/>
  <c r="D27" i="14" s="1"/>
  <c r="D46" i="14" s="1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P45" i="15"/>
  <c r="AA44" i="15"/>
  <c r="Y44" i="15"/>
  <c r="Y45" i="15" s="1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L45" i="15" s="1"/>
  <c r="K44" i="15"/>
  <c r="J44" i="15"/>
  <c r="I44" i="15"/>
  <c r="H44" i="15"/>
  <c r="G44" i="15"/>
  <c r="F44" i="15"/>
  <c r="E44" i="15"/>
  <c r="D44" i="15"/>
  <c r="D45" i="15" s="1"/>
  <c r="C44" i="15"/>
  <c r="AA38" i="15"/>
  <c r="AA45" i="15" s="1"/>
  <c r="Z38" i="15"/>
  <c r="Y38" i="15"/>
  <c r="X38" i="15"/>
  <c r="X45" i="15" s="1"/>
  <c r="Z45" i="15" s="1"/>
  <c r="W38" i="15"/>
  <c r="V38" i="15"/>
  <c r="V45" i="15" s="1"/>
  <c r="U38" i="15"/>
  <c r="T38" i="15"/>
  <c r="S38" i="15"/>
  <c r="S45" i="15" s="1"/>
  <c r="R38" i="15"/>
  <c r="R45" i="15" s="1"/>
  <c r="Q38" i="15"/>
  <c r="P38" i="15"/>
  <c r="O38" i="15"/>
  <c r="N38" i="15"/>
  <c r="N45" i="15" s="1"/>
  <c r="M38" i="15"/>
  <c r="L38" i="15"/>
  <c r="K38" i="15"/>
  <c r="K45" i="15" s="1"/>
  <c r="J38" i="15"/>
  <c r="J45" i="15" s="1"/>
  <c r="I38" i="15"/>
  <c r="H38" i="15"/>
  <c r="G38" i="15"/>
  <c r="F38" i="15"/>
  <c r="F45" i="15" s="1"/>
  <c r="E38" i="15"/>
  <c r="D38" i="15"/>
  <c r="C38" i="15"/>
  <c r="C45" i="15" s="1"/>
  <c r="U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Z14" i="15" s="1"/>
  <c r="W14" i="15"/>
  <c r="W27" i="15" s="1"/>
  <c r="V14" i="15"/>
  <c r="V27" i="15" s="1"/>
  <c r="U14" i="15"/>
  <c r="T14" i="15"/>
  <c r="T27" i="15" s="1"/>
  <c r="S14" i="15"/>
  <c r="R14" i="15"/>
  <c r="R27" i="15" s="1"/>
  <c r="Q14" i="15"/>
  <c r="Q27" i="15" s="1"/>
  <c r="P14" i="15"/>
  <c r="P27" i="15" s="1"/>
  <c r="O14" i="15"/>
  <c r="O27" i="15" s="1"/>
  <c r="N14" i="15"/>
  <c r="N27" i="15" s="1"/>
  <c r="M14" i="15"/>
  <c r="M27" i="15" s="1"/>
  <c r="L14" i="15"/>
  <c r="L27" i="15" s="1"/>
  <c r="K14" i="15"/>
  <c r="J14" i="15"/>
  <c r="J27" i="15" s="1"/>
  <c r="I14" i="15"/>
  <c r="I27" i="15" s="1"/>
  <c r="H14" i="15"/>
  <c r="H27" i="15" s="1"/>
  <c r="G14" i="15"/>
  <c r="G27" i="15" s="1"/>
  <c r="F14" i="15"/>
  <c r="F27" i="15" s="1"/>
  <c r="E14" i="15"/>
  <c r="E27" i="15" s="1"/>
  <c r="D14" i="15"/>
  <c r="D27" i="15" s="1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W45" i="16"/>
  <c r="J45" i="16"/>
  <c r="AA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X38" i="16"/>
  <c r="Z38" i="16" s="1"/>
  <c r="W38" i="16"/>
  <c r="V38" i="16"/>
  <c r="U38" i="16"/>
  <c r="U45" i="16" s="1"/>
  <c r="T38" i="16"/>
  <c r="T45" i="16" s="1"/>
  <c r="S38" i="16"/>
  <c r="S45" i="16" s="1"/>
  <c r="R38" i="16"/>
  <c r="R45" i="16" s="1"/>
  <c r="Q38" i="16"/>
  <c r="P38" i="16"/>
  <c r="O38" i="16"/>
  <c r="O45" i="16" s="1"/>
  <c r="N38" i="16"/>
  <c r="M38" i="16"/>
  <c r="M45" i="16" s="1"/>
  <c r="L38" i="16"/>
  <c r="L45" i="16" s="1"/>
  <c r="K38" i="16"/>
  <c r="J38" i="16"/>
  <c r="I38" i="16"/>
  <c r="H38" i="16"/>
  <c r="G38" i="16"/>
  <c r="G45" i="16" s="1"/>
  <c r="F38" i="16"/>
  <c r="E38" i="16"/>
  <c r="E45" i="16" s="1"/>
  <c r="D38" i="16"/>
  <c r="D45" i="16" s="1"/>
  <c r="C38" i="16"/>
  <c r="AA26" i="16"/>
  <c r="Y26" i="16"/>
  <c r="X26" i="16"/>
  <c r="Z26" i="16" s="1"/>
  <c r="W26" i="16"/>
  <c r="V26" i="16"/>
  <c r="V27" i="16" s="1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X14" i="16"/>
  <c r="X27" i="16" s="1"/>
  <c r="W14" i="16"/>
  <c r="V14" i="16"/>
  <c r="U14" i="16"/>
  <c r="U27" i="16" s="1"/>
  <c r="T14" i="16"/>
  <c r="S14" i="16"/>
  <c r="S27" i="16" s="1"/>
  <c r="R14" i="16"/>
  <c r="Q14" i="16"/>
  <c r="P14" i="16"/>
  <c r="P27" i="16" s="1"/>
  <c r="O14" i="16"/>
  <c r="O27" i="16" s="1"/>
  <c r="N14" i="16"/>
  <c r="M14" i="16"/>
  <c r="M27" i="16" s="1"/>
  <c r="L14" i="16"/>
  <c r="K14" i="16"/>
  <c r="J14" i="16"/>
  <c r="I14" i="16"/>
  <c r="H14" i="16"/>
  <c r="H27" i="16" s="1"/>
  <c r="G14" i="16"/>
  <c r="F14" i="16"/>
  <c r="E14" i="16"/>
  <c r="E27" i="16" s="1"/>
  <c r="D14" i="16"/>
  <c r="C14" i="16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D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W38" i="17"/>
  <c r="V38" i="17"/>
  <c r="V45" i="17" s="1"/>
  <c r="U38" i="17"/>
  <c r="T38" i="17"/>
  <c r="T45" i="17" s="1"/>
  <c r="S38" i="17"/>
  <c r="S45" i="17" s="1"/>
  <c r="R38" i="17"/>
  <c r="R45" i="17" s="1"/>
  <c r="Q38" i="17"/>
  <c r="Q45" i="17" s="1"/>
  <c r="P38" i="17"/>
  <c r="P45" i="17" s="1"/>
  <c r="O38" i="17"/>
  <c r="N38" i="17"/>
  <c r="N45" i="17" s="1"/>
  <c r="M38" i="17"/>
  <c r="L38" i="17"/>
  <c r="L45" i="17" s="1"/>
  <c r="K38" i="17"/>
  <c r="K45" i="17" s="1"/>
  <c r="J38" i="17"/>
  <c r="J45" i="17" s="1"/>
  <c r="I38" i="17"/>
  <c r="I45" i="17" s="1"/>
  <c r="H38" i="17"/>
  <c r="H45" i="17" s="1"/>
  <c r="G38" i="17"/>
  <c r="F38" i="17"/>
  <c r="F45" i="17" s="1"/>
  <c r="E38" i="17"/>
  <c r="D38" i="17"/>
  <c r="C38" i="17"/>
  <c r="C45" i="17" s="1"/>
  <c r="C46" i="17" s="1"/>
  <c r="AA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X14" i="17"/>
  <c r="W14" i="17"/>
  <c r="W27" i="17" s="1"/>
  <c r="V14" i="17"/>
  <c r="V27" i="17" s="1"/>
  <c r="U14" i="17"/>
  <c r="U27" i="17" s="1"/>
  <c r="T14" i="17"/>
  <c r="T27" i="17" s="1"/>
  <c r="S14" i="17"/>
  <c r="S27" i="17" s="1"/>
  <c r="R14" i="17"/>
  <c r="Q14" i="17"/>
  <c r="Q27" i="17" s="1"/>
  <c r="Q46" i="17" s="1"/>
  <c r="P14" i="17"/>
  <c r="O14" i="17"/>
  <c r="O27" i="17" s="1"/>
  <c r="N14" i="17"/>
  <c r="N27" i="17" s="1"/>
  <c r="M14" i="17"/>
  <c r="M27" i="17" s="1"/>
  <c r="L14" i="17"/>
  <c r="L27" i="17" s="1"/>
  <c r="K14" i="17"/>
  <c r="K27" i="17" s="1"/>
  <c r="J14" i="17"/>
  <c r="I14" i="17"/>
  <c r="I27" i="17" s="1"/>
  <c r="I46" i="17" s="1"/>
  <c r="H14" i="17"/>
  <c r="G14" i="17"/>
  <c r="G27" i="17" s="1"/>
  <c r="F14" i="17"/>
  <c r="F27" i="17" s="1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T45" i="18"/>
  <c r="O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AA46" i="18" s="1"/>
  <c r="Y38" i="18"/>
  <c r="Y45" i="18" s="1"/>
  <c r="X38" i="18"/>
  <c r="X45" i="18" s="1"/>
  <c r="Z45" i="18" s="1"/>
  <c r="W38" i="18"/>
  <c r="W45" i="18" s="1"/>
  <c r="V38" i="18"/>
  <c r="V45" i="18" s="1"/>
  <c r="U38" i="18"/>
  <c r="T38" i="18"/>
  <c r="S38" i="18"/>
  <c r="S45" i="18" s="1"/>
  <c r="R38" i="18"/>
  <c r="R45" i="18" s="1"/>
  <c r="Q38" i="18"/>
  <c r="Q45" i="18" s="1"/>
  <c r="P38" i="18"/>
  <c r="P45" i="18" s="1"/>
  <c r="O38" i="18"/>
  <c r="N38" i="18"/>
  <c r="N45" i="18" s="1"/>
  <c r="M38" i="18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D38" i="18"/>
  <c r="D45" i="18" s="1"/>
  <c r="C38" i="18"/>
  <c r="C45" i="18" s="1"/>
  <c r="W27" i="18"/>
  <c r="W46" i="18" s="1"/>
  <c r="R27" i="18"/>
  <c r="J27" i="18"/>
  <c r="AA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Z14" i="18" s="1"/>
  <c r="W14" i="18"/>
  <c r="V14" i="18"/>
  <c r="U14" i="18"/>
  <c r="U27" i="18" s="1"/>
  <c r="T14" i="18"/>
  <c r="T27" i="18" s="1"/>
  <c r="T46" i="18" s="1"/>
  <c r="S14" i="18"/>
  <c r="R14" i="18"/>
  <c r="Q14" i="18"/>
  <c r="Q27" i="18" s="1"/>
  <c r="P14" i="18"/>
  <c r="O14" i="18"/>
  <c r="O27" i="18" s="1"/>
  <c r="N14" i="18"/>
  <c r="M14" i="18"/>
  <c r="M27" i="18" s="1"/>
  <c r="L14" i="18"/>
  <c r="L27" i="18" s="1"/>
  <c r="L46" i="18" s="1"/>
  <c r="K14" i="18"/>
  <c r="J14" i="18"/>
  <c r="I14" i="18"/>
  <c r="I27" i="18" s="1"/>
  <c r="H14" i="18"/>
  <c r="G14" i="18"/>
  <c r="G27" i="18" s="1"/>
  <c r="G46" i="18" s="1"/>
  <c r="F14" i="18"/>
  <c r="E14" i="18"/>
  <c r="E27" i="18" s="1"/>
  <c r="D14" i="18"/>
  <c r="D27" i="18" s="1"/>
  <c r="D46" i="18" s="1"/>
  <c r="C14" i="18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T45" i="19"/>
  <c r="O45" i="19"/>
  <c r="D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W38" i="19"/>
  <c r="W45" i="19" s="1"/>
  <c r="V38" i="19"/>
  <c r="V45" i="19" s="1"/>
  <c r="U38" i="19"/>
  <c r="T38" i="19"/>
  <c r="S38" i="19"/>
  <c r="S45" i="19" s="1"/>
  <c r="R38" i="19"/>
  <c r="R45" i="19" s="1"/>
  <c r="Q38" i="19"/>
  <c r="Q45" i="19" s="1"/>
  <c r="P38" i="19"/>
  <c r="P45" i="19" s="1"/>
  <c r="O38" i="19"/>
  <c r="N38" i="19"/>
  <c r="N45" i="19" s="1"/>
  <c r="M38" i="19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G45" i="19" s="1"/>
  <c r="F38" i="19"/>
  <c r="F45" i="19" s="1"/>
  <c r="E38" i="19"/>
  <c r="D38" i="19"/>
  <c r="C38" i="19"/>
  <c r="C45" i="19" s="1"/>
  <c r="J27" i="19"/>
  <c r="J46" i="19" s="1"/>
  <c r="G27" i="19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Y14" i="19"/>
  <c r="X14" i="19"/>
  <c r="W14" i="19"/>
  <c r="W27" i="19" s="1"/>
  <c r="W46" i="19" s="1"/>
  <c r="V14" i="19"/>
  <c r="V27" i="19" s="1"/>
  <c r="U14" i="19"/>
  <c r="U27" i="19" s="1"/>
  <c r="T14" i="19"/>
  <c r="T27" i="19" s="1"/>
  <c r="T46" i="19" s="1"/>
  <c r="S14" i="19"/>
  <c r="S27" i="19" s="1"/>
  <c r="R14" i="19"/>
  <c r="R27" i="19" s="1"/>
  <c r="R46" i="19" s="1"/>
  <c r="Q14" i="19"/>
  <c r="Q27" i="19" s="1"/>
  <c r="P14" i="19"/>
  <c r="O14" i="19"/>
  <c r="O27" i="19" s="1"/>
  <c r="O46" i="19" s="1"/>
  <c r="N14" i="19"/>
  <c r="N27" i="19" s="1"/>
  <c r="M14" i="19"/>
  <c r="M27" i="19" s="1"/>
  <c r="L14" i="19"/>
  <c r="L27" i="19" s="1"/>
  <c r="K14" i="19"/>
  <c r="K27" i="19" s="1"/>
  <c r="J14" i="19"/>
  <c r="I14" i="19"/>
  <c r="I27" i="19" s="1"/>
  <c r="H14" i="19"/>
  <c r="G14" i="19"/>
  <c r="F14" i="19"/>
  <c r="F27" i="19" s="1"/>
  <c r="E14" i="19"/>
  <c r="E27" i="19" s="1"/>
  <c r="D14" i="19"/>
  <c r="D27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T45" i="20"/>
  <c r="D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V45" i="20" s="1"/>
  <c r="U38" i="20"/>
  <c r="T38" i="20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F45" i="20" s="1"/>
  <c r="E38" i="20"/>
  <c r="D38" i="20"/>
  <c r="C38" i="20"/>
  <c r="C45" i="20" s="1"/>
  <c r="O27" i="20"/>
  <c r="O46" i="20" s="1"/>
  <c r="J27" i="20"/>
  <c r="J46" i="20" s="1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X14" i="20"/>
  <c r="W14" i="20"/>
  <c r="W27" i="20" s="1"/>
  <c r="W46" i="20" s="1"/>
  <c r="V14" i="20"/>
  <c r="V27" i="20" s="1"/>
  <c r="V46" i="20" s="1"/>
  <c r="U14" i="20"/>
  <c r="U27" i="20" s="1"/>
  <c r="T14" i="20"/>
  <c r="T27" i="20" s="1"/>
  <c r="T46" i="20" s="1"/>
  <c r="S14" i="20"/>
  <c r="S27" i="20" s="1"/>
  <c r="R14" i="20"/>
  <c r="R27" i="20" s="1"/>
  <c r="R46" i="20" s="1"/>
  <c r="Q14" i="20"/>
  <c r="Q27" i="20" s="1"/>
  <c r="P14" i="20"/>
  <c r="O14" i="20"/>
  <c r="N14" i="20"/>
  <c r="N27" i="20" s="1"/>
  <c r="N46" i="20" s="1"/>
  <c r="M14" i="20"/>
  <c r="M27" i="20" s="1"/>
  <c r="L14" i="20"/>
  <c r="L27" i="20" s="1"/>
  <c r="K14" i="20"/>
  <c r="K27" i="20" s="1"/>
  <c r="J14" i="20"/>
  <c r="I14" i="20"/>
  <c r="I27" i="20" s="1"/>
  <c r="H14" i="20"/>
  <c r="G14" i="20"/>
  <c r="G27" i="20" s="1"/>
  <c r="G46" i="20" s="1"/>
  <c r="F14" i="20"/>
  <c r="F27" i="20" s="1"/>
  <c r="F46" i="20" s="1"/>
  <c r="E14" i="20"/>
  <c r="E27" i="20" s="1"/>
  <c r="D14" i="20"/>
  <c r="D27" i="20" s="1"/>
  <c r="D46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Z45" i="21" s="1"/>
  <c r="W38" i="21"/>
  <c r="W45" i="21" s="1"/>
  <c r="V38" i="21"/>
  <c r="V45" i="21" s="1"/>
  <c r="U38" i="2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F45" i="21" s="1"/>
  <c r="E38" i="21"/>
  <c r="D38" i="21"/>
  <c r="D45" i="21" s="1"/>
  <c r="C38" i="21"/>
  <c r="C45" i="21" s="1"/>
  <c r="G27" i="21"/>
  <c r="AA26" i="21"/>
  <c r="Y26" i="21"/>
  <c r="X26" i="21"/>
  <c r="W26" i="21"/>
  <c r="V26" i="21"/>
  <c r="U26" i="21"/>
  <c r="T26" i="21"/>
  <c r="S26" i="21"/>
  <c r="R26" i="21"/>
  <c r="R27" i="21" s="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Y14" i="21"/>
  <c r="Y27" i="21" s="1"/>
  <c r="X14" i="21"/>
  <c r="Z14" i="21" s="1"/>
  <c r="W14" i="21"/>
  <c r="W27" i="21" s="1"/>
  <c r="V14" i="21"/>
  <c r="V27" i="21" s="1"/>
  <c r="V46" i="21" s="1"/>
  <c r="U14" i="21"/>
  <c r="T14" i="21"/>
  <c r="T27" i="21" s="1"/>
  <c r="S14" i="21"/>
  <c r="R14" i="21"/>
  <c r="Q14" i="21"/>
  <c r="Q27" i="21" s="1"/>
  <c r="P14" i="21"/>
  <c r="O14" i="21"/>
  <c r="O27" i="21" s="1"/>
  <c r="O46" i="21" s="1"/>
  <c r="N14" i="21"/>
  <c r="N27" i="21" s="1"/>
  <c r="N46" i="21" s="1"/>
  <c r="M14" i="21"/>
  <c r="L14" i="21"/>
  <c r="L27" i="21" s="1"/>
  <c r="K14" i="21"/>
  <c r="J14" i="21"/>
  <c r="J27" i="21" s="1"/>
  <c r="I14" i="21"/>
  <c r="I27" i="21" s="1"/>
  <c r="H14" i="21"/>
  <c r="G14" i="21"/>
  <c r="F14" i="21"/>
  <c r="F27" i="21" s="1"/>
  <c r="F46" i="21" s="1"/>
  <c r="E14" i="21"/>
  <c r="D14" i="21"/>
  <c r="D27" i="21" s="1"/>
  <c r="D46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O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Y45" i="22" s="1"/>
  <c r="X38" i="22"/>
  <c r="X45" i="22" s="1"/>
  <c r="Z45" i="22" s="1"/>
  <c r="W38" i="22"/>
  <c r="W45" i="22" s="1"/>
  <c r="V38" i="22"/>
  <c r="V45" i="22" s="1"/>
  <c r="U38" i="22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N38" i="22"/>
  <c r="N45" i="22" s="1"/>
  <c r="M38" i="22"/>
  <c r="L38" i="22"/>
  <c r="L45" i="22" s="1"/>
  <c r="K38" i="22"/>
  <c r="K45" i="22" s="1"/>
  <c r="J38" i="22"/>
  <c r="J45" i="22" s="1"/>
  <c r="I38" i="22"/>
  <c r="I45" i="22" s="1"/>
  <c r="H38" i="22"/>
  <c r="H45" i="22" s="1"/>
  <c r="G38" i="22"/>
  <c r="G45" i="22" s="1"/>
  <c r="F38" i="22"/>
  <c r="F45" i="22" s="1"/>
  <c r="E38" i="22"/>
  <c r="D38" i="22"/>
  <c r="D45" i="22" s="1"/>
  <c r="C38" i="22"/>
  <c r="C45" i="22" s="1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K27" i="22" s="1"/>
  <c r="K46" i="22" s="1"/>
  <c r="J26" i="22"/>
  <c r="I26" i="22"/>
  <c r="H26" i="22"/>
  <c r="H27" i="22" s="1"/>
  <c r="H46" i="22" s="1"/>
  <c r="G26" i="22"/>
  <c r="F26" i="22"/>
  <c r="E26" i="22"/>
  <c r="D26" i="22"/>
  <c r="C26" i="22"/>
  <c r="C27" i="22" s="1"/>
  <c r="C46" i="22" s="1"/>
  <c r="AA14" i="22"/>
  <c r="Z14" i="22"/>
  <c r="Y14" i="22"/>
  <c r="X14" i="22"/>
  <c r="W14" i="22"/>
  <c r="W27" i="22" s="1"/>
  <c r="V14" i="22"/>
  <c r="V27" i="22" s="1"/>
  <c r="U14" i="22"/>
  <c r="T14" i="22"/>
  <c r="T27" i="22" s="1"/>
  <c r="T46" i="22" s="1"/>
  <c r="S14" i="22"/>
  <c r="R14" i="22"/>
  <c r="R27" i="22" s="1"/>
  <c r="R46" i="22" s="1"/>
  <c r="Q14" i="22"/>
  <c r="P14" i="22"/>
  <c r="P27" i="22" s="1"/>
  <c r="P46" i="22" s="1"/>
  <c r="O14" i="22"/>
  <c r="O27" i="22" s="1"/>
  <c r="N14" i="22"/>
  <c r="N27" i="22" s="1"/>
  <c r="M14" i="22"/>
  <c r="L14" i="22"/>
  <c r="L27" i="22" s="1"/>
  <c r="K14" i="22"/>
  <c r="J14" i="22"/>
  <c r="J27" i="22" s="1"/>
  <c r="J46" i="22" s="1"/>
  <c r="I14" i="22"/>
  <c r="H14" i="22"/>
  <c r="G14" i="22"/>
  <c r="G27" i="22" s="1"/>
  <c r="F14" i="22"/>
  <c r="F27" i="22" s="1"/>
  <c r="E14" i="22"/>
  <c r="D14" i="22"/>
  <c r="D27" i="22" s="1"/>
  <c r="C14" i="22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Z44" i="23" s="1"/>
  <c r="W44" i="23"/>
  <c r="V44" i="23"/>
  <c r="U44" i="23"/>
  <c r="U45" i="23" s="1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E45" i="23" s="1"/>
  <c r="D44" i="23"/>
  <c r="C44" i="23"/>
  <c r="AA38" i="23"/>
  <c r="AA45" i="23" s="1"/>
  <c r="Y38" i="23"/>
  <c r="Y45" i="23" s="1"/>
  <c r="X38" i="23"/>
  <c r="Z38" i="23" s="1"/>
  <c r="W38" i="23"/>
  <c r="W45" i="23" s="1"/>
  <c r="V38" i="23"/>
  <c r="U38" i="23"/>
  <c r="T38" i="23"/>
  <c r="T45" i="23" s="1"/>
  <c r="S38" i="23"/>
  <c r="S45" i="23" s="1"/>
  <c r="R38" i="23"/>
  <c r="Q38" i="23"/>
  <c r="Q45" i="23" s="1"/>
  <c r="P38" i="23"/>
  <c r="O38" i="23"/>
  <c r="O45" i="23" s="1"/>
  <c r="N38" i="23"/>
  <c r="M38" i="23"/>
  <c r="M45" i="23" s="1"/>
  <c r="L38" i="23"/>
  <c r="L45" i="23" s="1"/>
  <c r="K38" i="23"/>
  <c r="K45" i="23" s="1"/>
  <c r="J38" i="23"/>
  <c r="I38" i="23"/>
  <c r="I45" i="23" s="1"/>
  <c r="H38" i="23"/>
  <c r="G38" i="23"/>
  <c r="G45" i="23" s="1"/>
  <c r="F38" i="23"/>
  <c r="E38" i="23"/>
  <c r="D38" i="23"/>
  <c r="D45" i="23" s="1"/>
  <c r="C38" i="23"/>
  <c r="C45" i="23" s="1"/>
  <c r="AA26" i="23"/>
  <c r="Y26" i="23"/>
  <c r="X26" i="23"/>
  <c r="W26" i="23"/>
  <c r="V26" i="23"/>
  <c r="U26" i="23"/>
  <c r="T26" i="23"/>
  <c r="S26" i="23"/>
  <c r="R26" i="23"/>
  <c r="Q26" i="23"/>
  <c r="Q27" i="23" s="1"/>
  <c r="Q46" i="23" s="1"/>
  <c r="P26" i="23"/>
  <c r="O26" i="23"/>
  <c r="N26" i="23"/>
  <c r="M26" i="23"/>
  <c r="L26" i="23"/>
  <c r="K26" i="23"/>
  <c r="J26" i="23"/>
  <c r="I26" i="23"/>
  <c r="I27" i="23" s="1"/>
  <c r="I46" i="23" s="1"/>
  <c r="H26" i="23"/>
  <c r="G26" i="23"/>
  <c r="F26" i="23"/>
  <c r="E26" i="23"/>
  <c r="D26" i="23"/>
  <c r="C26" i="23"/>
  <c r="AA14" i="23"/>
  <c r="Z14" i="23"/>
  <c r="Y14" i="23"/>
  <c r="X14" i="23"/>
  <c r="X27" i="23" s="1"/>
  <c r="W14" i="23"/>
  <c r="W27" i="23" s="1"/>
  <c r="W46" i="23" s="1"/>
  <c r="V14" i="23"/>
  <c r="U14" i="23"/>
  <c r="U27" i="23" s="1"/>
  <c r="T14" i="23"/>
  <c r="T27" i="23" s="1"/>
  <c r="S14" i="23"/>
  <c r="R14" i="23"/>
  <c r="Q14" i="23"/>
  <c r="P14" i="23"/>
  <c r="P27" i="23" s="1"/>
  <c r="O14" i="23"/>
  <c r="O27" i="23" s="1"/>
  <c r="O46" i="23" s="1"/>
  <c r="N14" i="23"/>
  <c r="M14" i="23"/>
  <c r="M27" i="23" s="1"/>
  <c r="L14" i="23"/>
  <c r="L27" i="23" s="1"/>
  <c r="K14" i="23"/>
  <c r="J14" i="23"/>
  <c r="I14" i="23"/>
  <c r="H14" i="23"/>
  <c r="H27" i="23" s="1"/>
  <c r="G14" i="23"/>
  <c r="G27" i="23" s="1"/>
  <c r="G46" i="23" s="1"/>
  <c r="F14" i="23"/>
  <c r="E14" i="23"/>
  <c r="E27" i="23" s="1"/>
  <c r="D14" i="23"/>
  <c r="D27" i="23" s="1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W38" i="24"/>
  <c r="W45" i="24" s="1"/>
  <c r="V38" i="24"/>
  <c r="V45" i="24" s="1"/>
  <c r="U38" i="24"/>
  <c r="U45" i="24" s="1"/>
  <c r="T38" i="24"/>
  <c r="T45" i="24" s="1"/>
  <c r="S38" i="24"/>
  <c r="S45" i="24" s="1"/>
  <c r="R38" i="24"/>
  <c r="R45" i="24" s="1"/>
  <c r="Q38" i="24"/>
  <c r="Q45" i="24" s="1"/>
  <c r="P38" i="24"/>
  <c r="O38" i="24"/>
  <c r="O45" i="24" s="1"/>
  <c r="N38" i="24"/>
  <c r="N45" i="24" s="1"/>
  <c r="M38" i="24"/>
  <c r="M45" i="24" s="1"/>
  <c r="L38" i="24"/>
  <c r="L45" i="24" s="1"/>
  <c r="K38" i="24"/>
  <c r="K45" i="24" s="1"/>
  <c r="J38" i="24"/>
  <c r="J45" i="24" s="1"/>
  <c r="I38" i="24"/>
  <c r="I45" i="24" s="1"/>
  <c r="H38" i="24"/>
  <c r="H45" i="24" s="1"/>
  <c r="G38" i="24"/>
  <c r="G45" i="24" s="1"/>
  <c r="F38" i="24"/>
  <c r="F45" i="24" s="1"/>
  <c r="E38" i="24"/>
  <c r="E45" i="24" s="1"/>
  <c r="D38" i="24"/>
  <c r="D45" i="24" s="1"/>
  <c r="C38" i="24"/>
  <c r="C45" i="24" s="1"/>
  <c r="X27" i="24"/>
  <c r="AA26" i="24"/>
  <c r="Y26" i="24"/>
  <c r="Z26" i="24" s="1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Z14" i="24"/>
  <c r="Y14" i="24"/>
  <c r="X14" i="24"/>
  <c r="W14" i="24"/>
  <c r="W27" i="24" s="1"/>
  <c r="V14" i="24"/>
  <c r="U14" i="24"/>
  <c r="T14" i="24"/>
  <c r="T27" i="24" s="1"/>
  <c r="S14" i="24"/>
  <c r="S27" i="24" s="1"/>
  <c r="R14" i="24"/>
  <c r="R27" i="24" s="1"/>
  <c r="R46" i="24" s="1"/>
  <c r="Q14" i="24"/>
  <c r="P14" i="24"/>
  <c r="P27" i="24" s="1"/>
  <c r="O14" i="24"/>
  <c r="O27" i="24" s="1"/>
  <c r="N14" i="24"/>
  <c r="M14" i="24"/>
  <c r="L14" i="24"/>
  <c r="L27" i="24" s="1"/>
  <c r="K14" i="24"/>
  <c r="K27" i="24" s="1"/>
  <c r="J14" i="24"/>
  <c r="J27" i="24" s="1"/>
  <c r="J46" i="24" s="1"/>
  <c r="I14" i="24"/>
  <c r="H14" i="24"/>
  <c r="H27" i="24" s="1"/>
  <c r="H46" i="24" s="1"/>
  <c r="G14" i="24"/>
  <c r="G27" i="24" s="1"/>
  <c r="F14" i="24"/>
  <c r="E14" i="24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D46" i="25"/>
  <c r="E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X45" i="25" s="1"/>
  <c r="Z45" i="25" s="1"/>
  <c r="W38" i="25"/>
  <c r="W45" i="25" s="1"/>
  <c r="V38" i="25"/>
  <c r="V45" i="25" s="1"/>
  <c r="U38" i="25"/>
  <c r="U45" i="25" s="1"/>
  <c r="T38" i="25"/>
  <c r="T45" i="25" s="1"/>
  <c r="S38" i="25"/>
  <c r="R38" i="25"/>
  <c r="R45" i="25" s="1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K45" i="25" s="1"/>
  <c r="J38" i="25"/>
  <c r="J45" i="25" s="1"/>
  <c r="I38" i="25"/>
  <c r="I45" i="25" s="1"/>
  <c r="H38" i="25"/>
  <c r="H45" i="25" s="1"/>
  <c r="G38" i="25"/>
  <c r="G45" i="25" s="1"/>
  <c r="F38" i="25"/>
  <c r="F45" i="25" s="1"/>
  <c r="E38" i="25"/>
  <c r="D38" i="25"/>
  <c r="D45" i="25" s="1"/>
  <c r="C38" i="25"/>
  <c r="X27" i="25"/>
  <c r="AA26" i="25"/>
  <c r="Y26" i="25"/>
  <c r="Z26" i="25" s="1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Z14" i="25"/>
  <c r="Y14" i="25"/>
  <c r="X14" i="25"/>
  <c r="W14" i="25"/>
  <c r="W27" i="25" s="1"/>
  <c r="V14" i="25"/>
  <c r="U14" i="25"/>
  <c r="T14" i="25"/>
  <c r="T27" i="25" s="1"/>
  <c r="T46" i="25" s="1"/>
  <c r="S14" i="25"/>
  <c r="S27" i="25" s="1"/>
  <c r="R14" i="25"/>
  <c r="R27" i="25" s="1"/>
  <c r="Q14" i="25"/>
  <c r="P14" i="25"/>
  <c r="P27" i="25" s="1"/>
  <c r="O14" i="25"/>
  <c r="O27" i="25" s="1"/>
  <c r="N14" i="25"/>
  <c r="M14" i="25"/>
  <c r="L14" i="25"/>
  <c r="L27" i="25" s="1"/>
  <c r="L46" i="25" s="1"/>
  <c r="K14" i="25"/>
  <c r="K27" i="25" s="1"/>
  <c r="J14" i="25"/>
  <c r="J27" i="25" s="1"/>
  <c r="I14" i="25"/>
  <c r="H14" i="25"/>
  <c r="H27" i="25" s="1"/>
  <c r="H46" i="25" s="1"/>
  <c r="G14" i="25"/>
  <c r="G27" i="25" s="1"/>
  <c r="F14" i="25"/>
  <c r="E14" i="25"/>
  <c r="D14" i="25"/>
  <c r="D27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T46" i="26"/>
  <c r="E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X45" i="26" s="1"/>
  <c r="Z45" i="26" s="1"/>
  <c r="W38" i="26"/>
  <c r="W45" i="26" s="1"/>
  <c r="V38" i="26"/>
  <c r="V45" i="26" s="1"/>
  <c r="U38" i="26"/>
  <c r="U45" i="26" s="1"/>
  <c r="T38" i="26"/>
  <c r="T45" i="26" s="1"/>
  <c r="S38" i="26"/>
  <c r="S45" i="26" s="1"/>
  <c r="R38" i="26"/>
  <c r="R45" i="26" s="1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L45" i="26" s="1"/>
  <c r="K38" i="26"/>
  <c r="K45" i="26" s="1"/>
  <c r="J38" i="26"/>
  <c r="J45" i="26" s="1"/>
  <c r="I38" i="26"/>
  <c r="I45" i="26" s="1"/>
  <c r="H38" i="26"/>
  <c r="H45" i="26" s="1"/>
  <c r="G38" i="26"/>
  <c r="G45" i="26" s="1"/>
  <c r="F38" i="26"/>
  <c r="F45" i="26" s="1"/>
  <c r="E38" i="26"/>
  <c r="D38" i="26"/>
  <c r="D45" i="26" s="1"/>
  <c r="C38" i="26"/>
  <c r="C45" i="26" s="1"/>
  <c r="X27" i="26"/>
  <c r="AA26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Z14" i="26"/>
  <c r="Y14" i="26"/>
  <c r="X14" i="26"/>
  <c r="W14" i="26"/>
  <c r="V14" i="26"/>
  <c r="U14" i="26"/>
  <c r="U27" i="26" s="1"/>
  <c r="T14" i="26"/>
  <c r="T27" i="26" s="1"/>
  <c r="S14" i="26"/>
  <c r="S27" i="26" s="1"/>
  <c r="R14" i="26"/>
  <c r="R27" i="26" s="1"/>
  <c r="Q14" i="26"/>
  <c r="P14" i="26"/>
  <c r="P27" i="26" s="1"/>
  <c r="O14" i="26"/>
  <c r="N14" i="26"/>
  <c r="M14" i="26"/>
  <c r="M27" i="26" s="1"/>
  <c r="L14" i="26"/>
  <c r="L27" i="26" s="1"/>
  <c r="L46" i="26" s="1"/>
  <c r="K14" i="26"/>
  <c r="K27" i="26" s="1"/>
  <c r="J14" i="26"/>
  <c r="J27" i="26" s="1"/>
  <c r="I14" i="26"/>
  <c r="H14" i="26"/>
  <c r="H27" i="26" s="1"/>
  <c r="H46" i="26" s="1"/>
  <c r="G14" i="26"/>
  <c r="F14" i="26"/>
  <c r="E14" i="26"/>
  <c r="E27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D46" i="27"/>
  <c r="M45" i="27"/>
  <c r="E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Y45" i="27" s="1"/>
  <c r="X38" i="27"/>
  <c r="X45" i="27" s="1"/>
  <c r="Z45" i="27" s="1"/>
  <c r="W38" i="27"/>
  <c r="W45" i="27" s="1"/>
  <c r="V38" i="27"/>
  <c r="V45" i="27" s="1"/>
  <c r="U38" i="27"/>
  <c r="U45" i="27" s="1"/>
  <c r="T38" i="27"/>
  <c r="T45" i="27" s="1"/>
  <c r="S38" i="27"/>
  <c r="S45" i="27" s="1"/>
  <c r="R38" i="27"/>
  <c r="R45" i="27" s="1"/>
  <c r="Q38" i="27"/>
  <c r="Q45" i="27" s="1"/>
  <c r="P38" i="27"/>
  <c r="P45" i="27" s="1"/>
  <c r="O38" i="27"/>
  <c r="O45" i="27" s="1"/>
  <c r="N38" i="27"/>
  <c r="N45" i="27" s="1"/>
  <c r="M38" i="27"/>
  <c r="L38" i="27"/>
  <c r="L45" i="27" s="1"/>
  <c r="K38" i="27"/>
  <c r="K45" i="27" s="1"/>
  <c r="J38" i="27"/>
  <c r="J45" i="27" s="1"/>
  <c r="I38" i="27"/>
  <c r="I45" i="27" s="1"/>
  <c r="H38" i="27"/>
  <c r="H45" i="27" s="1"/>
  <c r="G38" i="27"/>
  <c r="G45" i="27" s="1"/>
  <c r="F38" i="27"/>
  <c r="F45" i="27" s="1"/>
  <c r="E38" i="27"/>
  <c r="D38" i="27"/>
  <c r="D45" i="27" s="1"/>
  <c r="C38" i="27"/>
  <c r="C45" i="27" s="1"/>
  <c r="AA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AA46" i="27" s="1"/>
  <c r="Z14" i="27"/>
  <c r="Y14" i="27"/>
  <c r="X14" i="27"/>
  <c r="X27" i="27" s="1"/>
  <c r="W14" i="27"/>
  <c r="W27" i="27" s="1"/>
  <c r="W46" i="27" s="1"/>
  <c r="V14" i="27"/>
  <c r="U14" i="27"/>
  <c r="U27" i="27" s="1"/>
  <c r="T14" i="27"/>
  <c r="T27" i="27" s="1"/>
  <c r="S14" i="27"/>
  <c r="S27" i="27" s="1"/>
  <c r="R14" i="27"/>
  <c r="R27" i="27" s="1"/>
  <c r="R46" i="27" s="1"/>
  <c r="Q14" i="27"/>
  <c r="P14" i="27"/>
  <c r="P27" i="27" s="1"/>
  <c r="O14" i="27"/>
  <c r="O27" i="27" s="1"/>
  <c r="O46" i="27" s="1"/>
  <c r="N14" i="27"/>
  <c r="M14" i="27"/>
  <c r="M27" i="27" s="1"/>
  <c r="L14" i="27"/>
  <c r="L27" i="27" s="1"/>
  <c r="K14" i="27"/>
  <c r="K27" i="27" s="1"/>
  <c r="J14" i="27"/>
  <c r="J27" i="27" s="1"/>
  <c r="J46" i="27" s="1"/>
  <c r="I14" i="27"/>
  <c r="H14" i="27"/>
  <c r="H27" i="27" s="1"/>
  <c r="H46" i="27" s="1"/>
  <c r="G14" i="27"/>
  <c r="G27" i="27" s="1"/>
  <c r="G46" i="27" s="1"/>
  <c r="F14" i="27"/>
  <c r="E14" i="27"/>
  <c r="E27" i="27" s="1"/>
  <c r="D14" i="27"/>
  <c r="D27" i="27" s="1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U45" i="28"/>
  <c r="E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X45" i="28" s="1"/>
  <c r="Z45" i="28" s="1"/>
  <c r="W38" i="28"/>
  <c r="W45" i="28" s="1"/>
  <c r="V38" i="28"/>
  <c r="V45" i="28" s="1"/>
  <c r="U38" i="28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O45" i="28" s="1"/>
  <c r="N38" i="28"/>
  <c r="N45" i="28" s="1"/>
  <c r="M38" i="28"/>
  <c r="M45" i="28" s="1"/>
  <c r="L38" i="28"/>
  <c r="L45" i="28" s="1"/>
  <c r="K38" i="28"/>
  <c r="K45" i="28" s="1"/>
  <c r="J38" i="28"/>
  <c r="J45" i="28" s="1"/>
  <c r="I38" i="28"/>
  <c r="I45" i="28" s="1"/>
  <c r="H38" i="28"/>
  <c r="H45" i="28" s="1"/>
  <c r="G38" i="28"/>
  <c r="G45" i="28" s="1"/>
  <c r="F38" i="28"/>
  <c r="F45" i="28" s="1"/>
  <c r="E38" i="28"/>
  <c r="D38" i="28"/>
  <c r="D45" i="28" s="1"/>
  <c r="C38" i="28"/>
  <c r="C45" i="28" s="1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AA46" i="28" s="1"/>
  <c r="Y14" i="28"/>
  <c r="X14" i="28"/>
  <c r="Z14" i="28" s="1"/>
  <c r="W14" i="28"/>
  <c r="W27" i="28" s="1"/>
  <c r="V14" i="28"/>
  <c r="U14" i="28"/>
  <c r="U27" i="28" s="1"/>
  <c r="T14" i="28"/>
  <c r="T27" i="28" s="1"/>
  <c r="T46" i="28" s="1"/>
  <c r="S14" i="28"/>
  <c r="S27" i="28" s="1"/>
  <c r="S46" i="28" s="1"/>
  <c r="R14" i="28"/>
  <c r="Q14" i="28"/>
  <c r="P14" i="28"/>
  <c r="P27" i="28" s="1"/>
  <c r="O14" i="28"/>
  <c r="O27" i="28" s="1"/>
  <c r="N14" i="28"/>
  <c r="M14" i="28"/>
  <c r="M27" i="28" s="1"/>
  <c r="L14" i="28"/>
  <c r="L27" i="28" s="1"/>
  <c r="L46" i="28" s="1"/>
  <c r="K14" i="28"/>
  <c r="K27" i="28" s="1"/>
  <c r="K46" i="28" s="1"/>
  <c r="J14" i="28"/>
  <c r="I14" i="28"/>
  <c r="H14" i="28"/>
  <c r="H27" i="28" s="1"/>
  <c r="H46" i="28" s="1"/>
  <c r="G14" i="28"/>
  <c r="G27" i="28" s="1"/>
  <c r="F14" i="28"/>
  <c r="E14" i="28"/>
  <c r="E27" i="28" s="1"/>
  <c r="D14" i="28"/>
  <c r="D27" i="28" s="1"/>
  <c r="D46" i="28" s="1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5" i="29"/>
  <c r="R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Y38" i="29"/>
  <c r="Y45" i="29" s="1"/>
  <c r="X38" i="29"/>
  <c r="X45" i="29" s="1"/>
  <c r="Z45" i="29" s="1"/>
  <c r="W38" i="29"/>
  <c r="V38" i="29"/>
  <c r="V45" i="29" s="1"/>
  <c r="U38" i="29"/>
  <c r="U45" i="29" s="1"/>
  <c r="T38" i="29"/>
  <c r="S38" i="29"/>
  <c r="S45" i="29" s="1"/>
  <c r="R38" i="29"/>
  <c r="Q38" i="29"/>
  <c r="Q45" i="29" s="1"/>
  <c r="P38" i="29"/>
  <c r="P45" i="29" s="1"/>
  <c r="O38" i="29"/>
  <c r="N38" i="29"/>
  <c r="N45" i="29" s="1"/>
  <c r="M38" i="29"/>
  <c r="M45" i="29" s="1"/>
  <c r="L38" i="29"/>
  <c r="K38" i="29"/>
  <c r="K45" i="29" s="1"/>
  <c r="J38" i="29"/>
  <c r="J45" i="29" s="1"/>
  <c r="I38" i="29"/>
  <c r="I45" i="29" s="1"/>
  <c r="H38" i="29"/>
  <c r="H45" i="29" s="1"/>
  <c r="G38" i="29"/>
  <c r="F38" i="29"/>
  <c r="E38" i="29"/>
  <c r="E45" i="29" s="1"/>
  <c r="D38" i="29"/>
  <c r="C38" i="29"/>
  <c r="C45" i="29" s="1"/>
  <c r="V27" i="29"/>
  <c r="Q27" i="29"/>
  <c r="Q46" i="29" s="1"/>
  <c r="I27" i="29"/>
  <c r="F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Y14" i="29"/>
  <c r="Y27" i="29" s="1"/>
  <c r="X14" i="29"/>
  <c r="W14" i="29"/>
  <c r="V14" i="29"/>
  <c r="U14" i="29"/>
  <c r="U27" i="29" s="1"/>
  <c r="T14" i="29"/>
  <c r="T27" i="29" s="1"/>
  <c r="S14" i="29"/>
  <c r="S27" i="29" s="1"/>
  <c r="R14" i="29"/>
  <c r="R27" i="29" s="1"/>
  <c r="Q14" i="29"/>
  <c r="P14" i="29"/>
  <c r="P27" i="29" s="1"/>
  <c r="O14" i="29"/>
  <c r="N14" i="29"/>
  <c r="N27" i="29" s="1"/>
  <c r="M14" i="29"/>
  <c r="M27" i="29" s="1"/>
  <c r="L14" i="29"/>
  <c r="L27" i="29" s="1"/>
  <c r="K14" i="29"/>
  <c r="K27" i="29" s="1"/>
  <c r="J14" i="29"/>
  <c r="J27" i="29" s="1"/>
  <c r="I14" i="29"/>
  <c r="H14" i="29"/>
  <c r="H27" i="29" s="1"/>
  <c r="G14" i="29"/>
  <c r="F14" i="29"/>
  <c r="E14" i="29"/>
  <c r="E27" i="29" s="1"/>
  <c r="D14" i="29"/>
  <c r="D27" i="29" s="1"/>
  <c r="C14" i="29"/>
  <c r="C27" i="29" s="1"/>
  <c r="AA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S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Y38" i="30"/>
  <c r="Y45" i="30" s="1"/>
  <c r="X38" i="30"/>
  <c r="X45" i="30" s="1"/>
  <c r="W38" i="30"/>
  <c r="W45" i="30" s="1"/>
  <c r="V38" i="30"/>
  <c r="V45" i="30" s="1"/>
  <c r="U38" i="30"/>
  <c r="U45" i="30" s="1"/>
  <c r="T38" i="30"/>
  <c r="S38" i="30"/>
  <c r="R38" i="30"/>
  <c r="R45" i="30" s="1"/>
  <c r="Q38" i="30"/>
  <c r="Q45" i="30" s="1"/>
  <c r="P38" i="30"/>
  <c r="P45" i="30" s="1"/>
  <c r="O38" i="30"/>
  <c r="O45" i="30" s="1"/>
  <c r="N38" i="30"/>
  <c r="N45" i="30" s="1"/>
  <c r="M38" i="30"/>
  <c r="M45" i="30" s="1"/>
  <c r="L38" i="30"/>
  <c r="K38" i="30"/>
  <c r="K45" i="30" s="1"/>
  <c r="J38" i="30"/>
  <c r="J45" i="30" s="1"/>
  <c r="I38" i="30"/>
  <c r="I45" i="30" s="1"/>
  <c r="H38" i="30"/>
  <c r="H45" i="30" s="1"/>
  <c r="G38" i="30"/>
  <c r="G45" i="30" s="1"/>
  <c r="F38" i="30"/>
  <c r="F45" i="30" s="1"/>
  <c r="E38" i="30"/>
  <c r="E45" i="30" s="1"/>
  <c r="D38" i="30"/>
  <c r="C38" i="30"/>
  <c r="C45" i="30" s="1"/>
  <c r="I27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Y14" i="30"/>
  <c r="Y27" i="30" s="1"/>
  <c r="X14" i="30"/>
  <c r="W14" i="30"/>
  <c r="V14" i="30"/>
  <c r="V27" i="30" s="1"/>
  <c r="U14" i="30"/>
  <c r="U27" i="30" s="1"/>
  <c r="T14" i="30"/>
  <c r="T27" i="30" s="1"/>
  <c r="S14" i="30"/>
  <c r="S27" i="30" s="1"/>
  <c r="R14" i="30"/>
  <c r="Q14" i="30"/>
  <c r="Q27" i="30" s="1"/>
  <c r="P14" i="30"/>
  <c r="P27" i="30" s="1"/>
  <c r="P46" i="30" s="1"/>
  <c r="O14" i="30"/>
  <c r="N14" i="30"/>
  <c r="N27" i="30" s="1"/>
  <c r="M14" i="30"/>
  <c r="M27" i="30" s="1"/>
  <c r="L14" i="30"/>
  <c r="L27" i="30" s="1"/>
  <c r="K14" i="30"/>
  <c r="K27" i="30" s="1"/>
  <c r="J14" i="30"/>
  <c r="I14" i="30"/>
  <c r="H14" i="30"/>
  <c r="H27" i="30" s="1"/>
  <c r="H46" i="30" s="1"/>
  <c r="G14" i="30"/>
  <c r="F14" i="30"/>
  <c r="F27" i="30" s="1"/>
  <c r="E14" i="30"/>
  <c r="E27" i="30" s="1"/>
  <c r="D14" i="30"/>
  <c r="D27" i="30" s="1"/>
  <c r="C14" i="30"/>
  <c r="C27" i="30" s="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S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X45" i="31" s="1"/>
  <c r="Z45" i="31" s="1"/>
  <c r="W38" i="31"/>
  <c r="W45" i="31" s="1"/>
  <c r="V38" i="31"/>
  <c r="V45" i="31" s="1"/>
  <c r="U38" i="31"/>
  <c r="U45" i="31" s="1"/>
  <c r="T38" i="31"/>
  <c r="S38" i="31"/>
  <c r="R38" i="31"/>
  <c r="R45" i="31" s="1"/>
  <c r="Q38" i="31"/>
  <c r="Q45" i="31" s="1"/>
  <c r="P38" i="31"/>
  <c r="P45" i="31" s="1"/>
  <c r="O38" i="31"/>
  <c r="O45" i="31" s="1"/>
  <c r="N38" i="31"/>
  <c r="N45" i="31" s="1"/>
  <c r="M38" i="31"/>
  <c r="M45" i="31" s="1"/>
  <c r="L38" i="31"/>
  <c r="K38" i="31"/>
  <c r="K45" i="31" s="1"/>
  <c r="J38" i="31"/>
  <c r="J45" i="31" s="1"/>
  <c r="I38" i="31"/>
  <c r="I45" i="31" s="1"/>
  <c r="H38" i="31"/>
  <c r="H45" i="31" s="1"/>
  <c r="G38" i="31"/>
  <c r="G45" i="31" s="1"/>
  <c r="F38" i="31"/>
  <c r="F45" i="31" s="1"/>
  <c r="E38" i="31"/>
  <c r="E45" i="31" s="1"/>
  <c r="D38" i="31"/>
  <c r="C38" i="31"/>
  <c r="C45" i="31" s="1"/>
  <c r="I27" i="31"/>
  <c r="I46" i="31" s="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AA46" i="31" s="1"/>
  <c r="Y14" i="31"/>
  <c r="Y27" i="31" s="1"/>
  <c r="X14" i="31"/>
  <c r="W14" i="31"/>
  <c r="V14" i="31"/>
  <c r="V27" i="31" s="1"/>
  <c r="U14" i="31"/>
  <c r="U27" i="31" s="1"/>
  <c r="T14" i="31"/>
  <c r="T27" i="31" s="1"/>
  <c r="S14" i="31"/>
  <c r="S27" i="31" s="1"/>
  <c r="R14" i="31"/>
  <c r="R27" i="31" s="1"/>
  <c r="R46" i="31" s="1"/>
  <c r="Q14" i="31"/>
  <c r="Q27" i="31" s="1"/>
  <c r="Q46" i="31" s="1"/>
  <c r="P14" i="31"/>
  <c r="P27" i="31" s="1"/>
  <c r="O14" i="31"/>
  <c r="N14" i="31"/>
  <c r="N27" i="31" s="1"/>
  <c r="N46" i="31" s="1"/>
  <c r="M14" i="31"/>
  <c r="M27" i="31" s="1"/>
  <c r="L14" i="31"/>
  <c r="L27" i="31" s="1"/>
  <c r="K14" i="31"/>
  <c r="K27" i="31" s="1"/>
  <c r="J14" i="31"/>
  <c r="J27" i="31" s="1"/>
  <c r="J46" i="31" s="1"/>
  <c r="I14" i="31"/>
  <c r="H14" i="31"/>
  <c r="H27" i="31" s="1"/>
  <c r="G14" i="31"/>
  <c r="F14" i="31"/>
  <c r="F27" i="31" s="1"/>
  <c r="E14" i="31"/>
  <c r="E27" i="31" s="1"/>
  <c r="D14" i="31"/>
  <c r="D27" i="31" s="1"/>
  <c r="C14" i="31"/>
  <c r="C27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N45" i="32"/>
  <c r="K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Y45" i="32" s="1"/>
  <c r="X38" i="32"/>
  <c r="X45" i="32" s="1"/>
  <c r="Z45" i="32" s="1"/>
  <c r="W38" i="32"/>
  <c r="W45" i="32" s="1"/>
  <c r="V38" i="32"/>
  <c r="V45" i="32" s="1"/>
  <c r="U38" i="32"/>
  <c r="U45" i="32" s="1"/>
  <c r="T38" i="32"/>
  <c r="S38" i="32"/>
  <c r="S45" i="32" s="1"/>
  <c r="R38" i="32"/>
  <c r="R45" i="32" s="1"/>
  <c r="Q38" i="32"/>
  <c r="Q45" i="32" s="1"/>
  <c r="P38" i="32"/>
  <c r="P45" i="32" s="1"/>
  <c r="O38" i="32"/>
  <c r="O45" i="32" s="1"/>
  <c r="N38" i="32"/>
  <c r="M38" i="32"/>
  <c r="M45" i="32" s="1"/>
  <c r="L38" i="32"/>
  <c r="K38" i="32"/>
  <c r="J38" i="32"/>
  <c r="J45" i="32" s="1"/>
  <c r="I38" i="32"/>
  <c r="I45" i="32" s="1"/>
  <c r="H38" i="32"/>
  <c r="H45" i="32" s="1"/>
  <c r="G38" i="32"/>
  <c r="G45" i="32" s="1"/>
  <c r="F38" i="32"/>
  <c r="F45" i="32" s="1"/>
  <c r="E38" i="32"/>
  <c r="E45" i="32" s="1"/>
  <c r="D38" i="32"/>
  <c r="C38" i="32"/>
  <c r="C45" i="32" s="1"/>
  <c r="F27" i="32"/>
  <c r="F46" i="32" s="1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Y14" i="32"/>
  <c r="Y27" i="32" s="1"/>
  <c r="X14" i="32"/>
  <c r="W14" i="32"/>
  <c r="V14" i="32"/>
  <c r="V27" i="32" s="1"/>
  <c r="V46" i="32" s="1"/>
  <c r="U14" i="32"/>
  <c r="U27" i="32" s="1"/>
  <c r="T14" i="32"/>
  <c r="T27" i="32" s="1"/>
  <c r="S14" i="32"/>
  <c r="S27" i="32" s="1"/>
  <c r="R14" i="32"/>
  <c r="R27" i="32" s="1"/>
  <c r="Q14" i="32"/>
  <c r="Q27" i="32" s="1"/>
  <c r="Q46" i="32" s="1"/>
  <c r="P14" i="32"/>
  <c r="P27" i="32" s="1"/>
  <c r="O14" i="32"/>
  <c r="N14" i="32"/>
  <c r="N27" i="32" s="1"/>
  <c r="M14" i="32"/>
  <c r="M27" i="32" s="1"/>
  <c r="L14" i="32"/>
  <c r="L27" i="32" s="1"/>
  <c r="K14" i="32"/>
  <c r="K27" i="32" s="1"/>
  <c r="J14" i="32"/>
  <c r="J27" i="32" s="1"/>
  <c r="I14" i="32"/>
  <c r="I27" i="32" s="1"/>
  <c r="I46" i="32" s="1"/>
  <c r="H14" i="32"/>
  <c r="H27" i="32" s="1"/>
  <c r="G14" i="32"/>
  <c r="F14" i="32"/>
  <c r="E14" i="32"/>
  <c r="E27" i="32" s="1"/>
  <c r="D14" i="32"/>
  <c r="D27" i="32" s="1"/>
  <c r="C14" i="32"/>
  <c r="C27" i="32" s="1"/>
  <c r="AA51" i="33"/>
  <c r="Y51" i="33"/>
  <c r="Z51" i="33" s="1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5" i="33"/>
  <c r="S45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X45" i="33" s="1"/>
  <c r="Z45" i="33" s="1"/>
  <c r="W38" i="33"/>
  <c r="W45" i="33" s="1"/>
  <c r="V38" i="33"/>
  <c r="V45" i="33" s="1"/>
  <c r="U38" i="33"/>
  <c r="U45" i="33" s="1"/>
  <c r="T38" i="33"/>
  <c r="S38" i="33"/>
  <c r="R38" i="33"/>
  <c r="R45" i="33" s="1"/>
  <c r="Q38" i="33"/>
  <c r="Q45" i="33" s="1"/>
  <c r="P38" i="33"/>
  <c r="P45" i="33" s="1"/>
  <c r="O38" i="33"/>
  <c r="O45" i="33" s="1"/>
  <c r="N38" i="33"/>
  <c r="N45" i="33" s="1"/>
  <c r="M38" i="33"/>
  <c r="L38" i="33"/>
  <c r="K38" i="33"/>
  <c r="K45" i="33" s="1"/>
  <c r="J38" i="33"/>
  <c r="J45" i="33" s="1"/>
  <c r="I38" i="33"/>
  <c r="I45" i="33" s="1"/>
  <c r="H38" i="33"/>
  <c r="H45" i="33" s="1"/>
  <c r="G38" i="33"/>
  <c r="G45" i="33" s="1"/>
  <c r="F38" i="33"/>
  <c r="F45" i="33" s="1"/>
  <c r="E38" i="33"/>
  <c r="D38" i="33"/>
  <c r="C38" i="33"/>
  <c r="C45" i="33" s="1"/>
  <c r="N27" i="33"/>
  <c r="F27" i="33"/>
  <c r="AA26" i="33"/>
  <c r="Y26" i="33"/>
  <c r="X26" i="33"/>
  <c r="Z26" i="33" s="1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Y27" i="33" s="1"/>
  <c r="Y46" i="33" s="1"/>
  <c r="X14" i="33"/>
  <c r="W14" i="33"/>
  <c r="V14" i="33"/>
  <c r="V27" i="33" s="1"/>
  <c r="U14" i="33"/>
  <c r="U27" i="33" s="1"/>
  <c r="T14" i="33"/>
  <c r="T27" i="33" s="1"/>
  <c r="S14" i="33"/>
  <c r="S27" i="33" s="1"/>
  <c r="R14" i="33"/>
  <c r="R27" i="33" s="1"/>
  <c r="R46" i="33" s="1"/>
  <c r="Q14" i="33"/>
  <c r="Q27" i="33" s="1"/>
  <c r="Q46" i="33" s="1"/>
  <c r="P14" i="33"/>
  <c r="P27" i="33" s="1"/>
  <c r="P46" i="33" s="1"/>
  <c r="O14" i="33"/>
  <c r="N14" i="33"/>
  <c r="M14" i="33"/>
  <c r="M27" i="33" s="1"/>
  <c r="L14" i="33"/>
  <c r="L27" i="33" s="1"/>
  <c r="K14" i="33"/>
  <c r="K27" i="33" s="1"/>
  <c r="J14" i="33"/>
  <c r="J27" i="33" s="1"/>
  <c r="J46" i="33" s="1"/>
  <c r="I14" i="33"/>
  <c r="I27" i="33" s="1"/>
  <c r="I46" i="33" s="1"/>
  <c r="H14" i="33"/>
  <c r="H27" i="33" s="1"/>
  <c r="H46" i="33" s="1"/>
  <c r="G14" i="33"/>
  <c r="F14" i="33"/>
  <c r="E14" i="33"/>
  <c r="E27" i="33" s="1"/>
  <c r="D14" i="33"/>
  <c r="D27" i="33" s="1"/>
  <c r="C14" i="33"/>
  <c r="C27" i="33" s="1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AA45" i="34"/>
  <c r="S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Y38" i="34"/>
  <c r="Y45" i="34" s="1"/>
  <c r="X38" i="34"/>
  <c r="X45" i="34" s="1"/>
  <c r="Z45" i="34" s="1"/>
  <c r="W38" i="34"/>
  <c r="W45" i="34" s="1"/>
  <c r="V38" i="34"/>
  <c r="V45" i="34" s="1"/>
  <c r="U38" i="34"/>
  <c r="U45" i="34" s="1"/>
  <c r="T38" i="34"/>
  <c r="S38" i="34"/>
  <c r="R38" i="34"/>
  <c r="R45" i="34" s="1"/>
  <c r="Q38" i="34"/>
  <c r="Q45" i="34" s="1"/>
  <c r="P38" i="34"/>
  <c r="P45" i="34" s="1"/>
  <c r="O38" i="34"/>
  <c r="O45" i="34" s="1"/>
  <c r="N38" i="34"/>
  <c r="N45" i="34" s="1"/>
  <c r="M38" i="34"/>
  <c r="M45" i="34" s="1"/>
  <c r="L38" i="34"/>
  <c r="K38" i="34"/>
  <c r="K45" i="34" s="1"/>
  <c r="J38" i="34"/>
  <c r="J45" i="34" s="1"/>
  <c r="I38" i="34"/>
  <c r="I45" i="34" s="1"/>
  <c r="H38" i="34"/>
  <c r="H45" i="34" s="1"/>
  <c r="G38" i="34"/>
  <c r="G45" i="34" s="1"/>
  <c r="F38" i="34"/>
  <c r="F45" i="34" s="1"/>
  <c r="E38" i="34"/>
  <c r="E45" i="34" s="1"/>
  <c r="D38" i="34"/>
  <c r="C38" i="34"/>
  <c r="C45" i="34" s="1"/>
  <c r="V27" i="34"/>
  <c r="F27" i="34"/>
  <c r="AA26" i="34"/>
  <c r="Y26" i="34"/>
  <c r="X26" i="34"/>
  <c r="Z2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Y14" i="34"/>
  <c r="Y27" i="34" s="1"/>
  <c r="X14" i="34"/>
  <c r="W14" i="34"/>
  <c r="V14" i="34"/>
  <c r="U14" i="34"/>
  <c r="U27" i="34" s="1"/>
  <c r="T14" i="34"/>
  <c r="T27" i="34" s="1"/>
  <c r="S14" i="34"/>
  <c r="S27" i="34" s="1"/>
  <c r="S46" i="34" s="1"/>
  <c r="R14" i="34"/>
  <c r="R27" i="34" s="1"/>
  <c r="Q14" i="34"/>
  <c r="Q27" i="34" s="1"/>
  <c r="P14" i="34"/>
  <c r="P27" i="34" s="1"/>
  <c r="O14" i="34"/>
  <c r="N14" i="34"/>
  <c r="N27" i="34" s="1"/>
  <c r="M14" i="34"/>
  <c r="M27" i="34" s="1"/>
  <c r="L14" i="34"/>
  <c r="L27" i="34" s="1"/>
  <c r="K14" i="34"/>
  <c r="K27" i="34" s="1"/>
  <c r="K46" i="34" s="1"/>
  <c r="J14" i="34"/>
  <c r="J27" i="34" s="1"/>
  <c r="I14" i="34"/>
  <c r="I27" i="34" s="1"/>
  <c r="H14" i="34"/>
  <c r="H27" i="34" s="1"/>
  <c r="G14" i="34"/>
  <c r="F14" i="34"/>
  <c r="E14" i="34"/>
  <c r="E27" i="34" s="1"/>
  <c r="D14" i="34"/>
  <c r="D27" i="34" s="1"/>
  <c r="C14" i="34"/>
  <c r="C27" i="34" s="1"/>
  <c r="C46" i="34" s="1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T44" i="35"/>
  <c r="T45" i="35" s="1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Y38" i="35"/>
  <c r="Y45" i="35" s="1"/>
  <c r="X38" i="35"/>
  <c r="X45" i="35" s="1"/>
  <c r="Z45" i="35" s="1"/>
  <c r="W38" i="35"/>
  <c r="W45" i="35" s="1"/>
  <c r="V38" i="35"/>
  <c r="V45" i="35" s="1"/>
  <c r="U38" i="35"/>
  <c r="U45" i="35" s="1"/>
  <c r="T38" i="35"/>
  <c r="S38" i="35"/>
  <c r="S45" i="35" s="1"/>
  <c r="R38" i="35"/>
  <c r="Q38" i="35"/>
  <c r="Q45" i="35" s="1"/>
  <c r="P38" i="35"/>
  <c r="P45" i="35" s="1"/>
  <c r="O38" i="35"/>
  <c r="O45" i="35" s="1"/>
  <c r="N38" i="35"/>
  <c r="N45" i="35" s="1"/>
  <c r="M38" i="35"/>
  <c r="M45" i="35" s="1"/>
  <c r="L38" i="35"/>
  <c r="K38" i="35"/>
  <c r="K45" i="35" s="1"/>
  <c r="J38" i="35"/>
  <c r="I38" i="35"/>
  <c r="I45" i="35" s="1"/>
  <c r="H38" i="35"/>
  <c r="H45" i="35" s="1"/>
  <c r="G38" i="35"/>
  <c r="G45" i="35" s="1"/>
  <c r="F38" i="35"/>
  <c r="F45" i="35" s="1"/>
  <c r="E38" i="35"/>
  <c r="E45" i="35" s="1"/>
  <c r="D38" i="35"/>
  <c r="C38" i="35"/>
  <c r="C45" i="35" s="1"/>
  <c r="O27" i="35"/>
  <c r="O46" i="35" s="1"/>
  <c r="AA26" i="35"/>
  <c r="Z26" i="35"/>
  <c r="Y26" i="35"/>
  <c r="X26" i="35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Y14" i="35"/>
  <c r="Y27" i="35" s="1"/>
  <c r="X14" i="35"/>
  <c r="Z14" i="35" s="1"/>
  <c r="W14" i="35"/>
  <c r="W27" i="35" s="1"/>
  <c r="V14" i="35"/>
  <c r="V27" i="35" s="1"/>
  <c r="V46" i="35" s="1"/>
  <c r="U14" i="35"/>
  <c r="U27" i="35" s="1"/>
  <c r="U46" i="35" s="1"/>
  <c r="T14" i="35"/>
  <c r="T27" i="35" s="1"/>
  <c r="S14" i="35"/>
  <c r="S27" i="35" s="1"/>
  <c r="S46" i="35" s="1"/>
  <c r="R14" i="35"/>
  <c r="R27" i="35" s="1"/>
  <c r="Q14" i="35"/>
  <c r="Q27" i="35" s="1"/>
  <c r="P14" i="35"/>
  <c r="P27" i="35" s="1"/>
  <c r="O14" i="35"/>
  <c r="N14" i="35"/>
  <c r="N27" i="35" s="1"/>
  <c r="N46" i="35" s="1"/>
  <c r="M14" i="35"/>
  <c r="M27" i="35" s="1"/>
  <c r="M46" i="35" s="1"/>
  <c r="L14" i="35"/>
  <c r="K14" i="35"/>
  <c r="K27" i="35" s="1"/>
  <c r="K46" i="35" s="1"/>
  <c r="J14" i="35"/>
  <c r="J27" i="35" s="1"/>
  <c r="I14" i="35"/>
  <c r="I27" i="35" s="1"/>
  <c r="H14" i="35"/>
  <c r="H27" i="35" s="1"/>
  <c r="G14" i="35"/>
  <c r="F14" i="35"/>
  <c r="F27" i="35" s="1"/>
  <c r="F46" i="35" s="1"/>
  <c r="E14" i="35"/>
  <c r="E27" i="35" s="1"/>
  <c r="E46" i="35" s="1"/>
  <c r="D14" i="35"/>
  <c r="C14" i="35"/>
  <c r="C27" i="35" s="1"/>
  <c r="C46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Q45" i="36"/>
  <c r="H45" i="36"/>
  <c r="AA44" i="36"/>
  <c r="Z44" i="36"/>
  <c r="Y44" i="36"/>
  <c r="X44" i="36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X45" i="36" s="1"/>
  <c r="Z45" i="36" s="1"/>
  <c r="W38" i="36"/>
  <c r="W45" i="36" s="1"/>
  <c r="V38" i="36"/>
  <c r="V45" i="36" s="1"/>
  <c r="U38" i="36"/>
  <c r="T38" i="36"/>
  <c r="T45" i="36" s="1"/>
  <c r="S38" i="36"/>
  <c r="S45" i="36" s="1"/>
  <c r="R38" i="36"/>
  <c r="Q38" i="36"/>
  <c r="P38" i="36"/>
  <c r="P45" i="36" s="1"/>
  <c r="O38" i="36"/>
  <c r="O45" i="36" s="1"/>
  <c r="N38" i="36"/>
  <c r="N45" i="36" s="1"/>
  <c r="M38" i="36"/>
  <c r="L38" i="36"/>
  <c r="K38" i="36"/>
  <c r="K45" i="36" s="1"/>
  <c r="J38" i="36"/>
  <c r="I38" i="36"/>
  <c r="H38" i="36"/>
  <c r="G38" i="36"/>
  <c r="G45" i="36" s="1"/>
  <c r="F38" i="36"/>
  <c r="F45" i="36" s="1"/>
  <c r="E38" i="36"/>
  <c r="D38" i="36"/>
  <c r="C38" i="36"/>
  <c r="C45" i="36" s="1"/>
  <c r="AA26" i="36"/>
  <c r="Y26" i="36"/>
  <c r="X26" i="36"/>
  <c r="W26" i="36"/>
  <c r="W27" i="36" s="1"/>
  <c r="V26" i="36"/>
  <c r="U26" i="36"/>
  <c r="T26" i="36"/>
  <c r="S26" i="36"/>
  <c r="R26" i="36"/>
  <c r="R27" i="36" s="1"/>
  <c r="Q26" i="36"/>
  <c r="P26" i="36"/>
  <c r="O26" i="36"/>
  <c r="O27" i="36" s="1"/>
  <c r="N26" i="36"/>
  <c r="M26" i="36"/>
  <c r="L26" i="36"/>
  <c r="K26" i="36"/>
  <c r="J26" i="36"/>
  <c r="I26" i="36"/>
  <c r="H26" i="36"/>
  <c r="G26" i="36"/>
  <c r="G27" i="36" s="1"/>
  <c r="F26" i="36"/>
  <c r="E26" i="36"/>
  <c r="D26" i="36"/>
  <c r="C26" i="36"/>
  <c r="AA14" i="36"/>
  <c r="AA27" i="36" s="1"/>
  <c r="AA46" i="36" s="1"/>
  <c r="Y14" i="36"/>
  <c r="X14" i="36"/>
  <c r="W14" i="36"/>
  <c r="V14" i="36"/>
  <c r="V27" i="36" s="1"/>
  <c r="U14" i="36"/>
  <c r="U27" i="36" s="1"/>
  <c r="T14" i="36"/>
  <c r="T27" i="36" s="1"/>
  <c r="S14" i="36"/>
  <c r="S27" i="36" s="1"/>
  <c r="S46" i="36" s="1"/>
  <c r="R14" i="36"/>
  <c r="Q14" i="36"/>
  <c r="Q27" i="36" s="1"/>
  <c r="P14" i="36"/>
  <c r="P27" i="36" s="1"/>
  <c r="O14" i="36"/>
  <c r="N14" i="36"/>
  <c r="N27" i="36" s="1"/>
  <c r="M14" i="36"/>
  <c r="M27" i="36" s="1"/>
  <c r="L14" i="36"/>
  <c r="L27" i="36" s="1"/>
  <c r="K14" i="36"/>
  <c r="J14" i="36"/>
  <c r="I14" i="36"/>
  <c r="I27" i="36" s="1"/>
  <c r="H14" i="36"/>
  <c r="G14" i="36"/>
  <c r="F14" i="36"/>
  <c r="F27" i="36" s="1"/>
  <c r="E14" i="36"/>
  <c r="E27" i="36" s="1"/>
  <c r="D14" i="36"/>
  <c r="D27" i="36" s="1"/>
  <c r="C14" i="36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Y45" i="37"/>
  <c r="T45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H45" i="37" s="1"/>
  <c r="G44" i="37"/>
  <c r="F44" i="37"/>
  <c r="E44" i="37"/>
  <c r="D44" i="37"/>
  <c r="C44" i="37"/>
  <c r="AA38" i="37"/>
  <c r="AA45" i="37" s="1"/>
  <c r="Z38" i="37"/>
  <c r="Y38" i="37"/>
  <c r="X38" i="37"/>
  <c r="W38" i="37"/>
  <c r="W45" i="37" s="1"/>
  <c r="V38" i="37"/>
  <c r="V45" i="37" s="1"/>
  <c r="U38" i="37"/>
  <c r="T38" i="37"/>
  <c r="S38" i="37"/>
  <c r="S45" i="37" s="1"/>
  <c r="R38" i="37"/>
  <c r="Q38" i="37"/>
  <c r="Q45" i="37" s="1"/>
  <c r="P38" i="37"/>
  <c r="P45" i="37" s="1"/>
  <c r="O38" i="37"/>
  <c r="O45" i="37" s="1"/>
  <c r="N38" i="37"/>
  <c r="M38" i="37"/>
  <c r="L38" i="37"/>
  <c r="K38" i="37"/>
  <c r="K45" i="37" s="1"/>
  <c r="J38" i="37"/>
  <c r="I38" i="37"/>
  <c r="I45" i="37" s="1"/>
  <c r="H38" i="37"/>
  <c r="G38" i="37"/>
  <c r="G45" i="37" s="1"/>
  <c r="F38" i="37"/>
  <c r="F45" i="37" s="1"/>
  <c r="E38" i="37"/>
  <c r="D38" i="37"/>
  <c r="D45" i="37" s="1"/>
  <c r="C38" i="37"/>
  <c r="C45" i="37" s="1"/>
  <c r="R27" i="37"/>
  <c r="J27" i="37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AA14" i="37"/>
  <c r="Y14" i="37"/>
  <c r="Y27" i="37" s="1"/>
  <c r="X14" i="37"/>
  <c r="X27" i="37" s="1"/>
  <c r="W14" i="37"/>
  <c r="W27" i="37" s="1"/>
  <c r="V14" i="37"/>
  <c r="V27" i="37" s="1"/>
  <c r="U14" i="37"/>
  <c r="T14" i="37"/>
  <c r="T27" i="37" s="1"/>
  <c r="S14" i="37"/>
  <c r="R14" i="37"/>
  <c r="Q14" i="37"/>
  <c r="Q27" i="37" s="1"/>
  <c r="Q46" i="37" s="1"/>
  <c r="P14" i="37"/>
  <c r="P27" i="37" s="1"/>
  <c r="O14" i="37"/>
  <c r="O27" i="37" s="1"/>
  <c r="N14" i="37"/>
  <c r="N27" i="37" s="1"/>
  <c r="M14" i="37"/>
  <c r="L14" i="37"/>
  <c r="L27" i="37" s="1"/>
  <c r="K14" i="37"/>
  <c r="J14" i="37"/>
  <c r="I14" i="37"/>
  <c r="I27" i="37" s="1"/>
  <c r="I46" i="37" s="1"/>
  <c r="H14" i="37"/>
  <c r="H27" i="37" s="1"/>
  <c r="H46" i="37" s="1"/>
  <c r="G14" i="37"/>
  <c r="G27" i="37" s="1"/>
  <c r="F14" i="37"/>
  <c r="F27" i="37" s="1"/>
  <c r="E14" i="37"/>
  <c r="D14" i="37"/>
  <c r="D27" i="37" s="1"/>
  <c r="C14" i="37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O45" i="38"/>
  <c r="G45" i="38"/>
  <c r="AA44" i="38"/>
  <c r="Y44" i="38"/>
  <c r="X44" i="38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X38" i="38"/>
  <c r="W38" i="38"/>
  <c r="W45" i="38" s="1"/>
  <c r="V38" i="38"/>
  <c r="V45" i="38" s="1"/>
  <c r="U38" i="38"/>
  <c r="U45" i="38" s="1"/>
  <c r="T38" i="38"/>
  <c r="T45" i="38" s="1"/>
  <c r="S38" i="38"/>
  <c r="S45" i="38" s="1"/>
  <c r="R38" i="38"/>
  <c r="Q38" i="38"/>
  <c r="Q45" i="38" s="1"/>
  <c r="P38" i="38"/>
  <c r="O38" i="38"/>
  <c r="N38" i="38"/>
  <c r="N45" i="38" s="1"/>
  <c r="M38" i="38"/>
  <c r="M45" i="38" s="1"/>
  <c r="L38" i="38"/>
  <c r="L45" i="38" s="1"/>
  <c r="K38" i="38"/>
  <c r="K45" i="38" s="1"/>
  <c r="J38" i="38"/>
  <c r="I38" i="38"/>
  <c r="I45" i="38" s="1"/>
  <c r="H38" i="38"/>
  <c r="G38" i="38"/>
  <c r="F38" i="38"/>
  <c r="F45" i="38" s="1"/>
  <c r="E38" i="38"/>
  <c r="E45" i="38" s="1"/>
  <c r="D38" i="38"/>
  <c r="D45" i="38" s="1"/>
  <c r="C38" i="38"/>
  <c r="C45" i="38" s="1"/>
  <c r="AA26" i="38"/>
  <c r="Y26" i="38"/>
  <c r="X26" i="38"/>
  <c r="Z26" i="38" s="1"/>
  <c r="W26" i="38"/>
  <c r="V26" i="38"/>
  <c r="U26" i="38"/>
  <c r="U27" i="38" s="1"/>
  <c r="T26" i="38"/>
  <c r="S26" i="38"/>
  <c r="R26" i="38"/>
  <c r="Q26" i="38"/>
  <c r="P26" i="38"/>
  <c r="O26" i="38"/>
  <c r="N26" i="38"/>
  <c r="M26" i="38"/>
  <c r="M27" i="38" s="1"/>
  <c r="L26" i="38"/>
  <c r="K26" i="38"/>
  <c r="J26" i="38"/>
  <c r="I26" i="38"/>
  <c r="H26" i="38"/>
  <c r="G26" i="38"/>
  <c r="F26" i="38"/>
  <c r="E26" i="38"/>
  <c r="E27" i="38" s="1"/>
  <c r="D26" i="38"/>
  <c r="C26" i="38"/>
  <c r="AA14" i="38"/>
  <c r="Y14" i="38"/>
  <c r="Y27" i="38" s="1"/>
  <c r="X14" i="38"/>
  <c r="W14" i="38"/>
  <c r="W27" i="38" s="1"/>
  <c r="V14" i="38"/>
  <c r="V27" i="38" s="1"/>
  <c r="V46" i="38" s="1"/>
  <c r="U14" i="38"/>
  <c r="T14" i="38"/>
  <c r="T27" i="38" s="1"/>
  <c r="S14" i="38"/>
  <c r="R14" i="38"/>
  <c r="R27" i="38" s="1"/>
  <c r="Q14" i="38"/>
  <c r="Q27" i="38" s="1"/>
  <c r="Q46" i="38" s="1"/>
  <c r="P14" i="38"/>
  <c r="O14" i="38"/>
  <c r="O27" i="38" s="1"/>
  <c r="N14" i="38"/>
  <c r="N27" i="38" s="1"/>
  <c r="M14" i="38"/>
  <c r="L14" i="38"/>
  <c r="L27" i="38" s="1"/>
  <c r="K14" i="38"/>
  <c r="J14" i="38"/>
  <c r="J27" i="38" s="1"/>
  <c r="I14" i="38"/>
  <c r="I27" i="38" s="1"/>
  <c r="I46" i="38" s="1"/>
  <c r="H14" i="38"/>
  <c r="G14" i="38"/>
  <c r="G27" i="38" s="1"/>
  <c r="G46" i="38" s="1"/>
  <c r="F14" i="38"/>
  <c r="F27" i="38" s="1"/>
  <c r="E14" i="38"/>
  <c r="D14" i="38"/>
  <c r="D27" i="38" s="1"/>
  <c r="C14" i="38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W45" i="39"/>
  <c r="U45" i="39"/>
  <c r="AA44" i="39"/>
  <c r="Y44" i="39"/>
  <c r="X44" i="39"/>
  <c r="W44" i="39"/>
  <c r="V44" i="39"/>
  <c r="U44" i="39"/>
  <c r="T44" i="39"/>
  <c r="S44" i="39"/>
  <c r="R44" i="39"/>
  <c r="R45" i="39" s="1"/>
  <c r="Q44" i="39"/>
  <c r="P44" i="39"/>
  <c r="O44" i="39"/>
  <c r="N44" i="39"/>
  <c r="M44" i="39"/>
  <c r="L44" i="39"/>
  <c r="K44" i="39"/>
  <c r="J44" i="39"/>
  <c r="J45" i="39" s="1"/>
  <c r="I44" i="39"/>
  <c r="H44" i="39"/>
  <c r="G44" i="39"/>
  <c r="F44" i="39"/>
  <c r="E44" i="39"/>
  <c r="D44" i="39"/>
  <c r="C44" i="39"/>
  <c r="AA38" i="39"/>
  <c r="AA45" i="39" s="1"/>
  <c r="Y38" i="39"/>
  <c r="Y45" i="39" s="1"/>
  <c r="X38" i="39"/>
  <c r="Z38" i="39" s="1"/>
  <c r="W38" i="39"/>
  <c r="V38" i="39"/>
  <c r="V45" i="39" s="1"/>
  <c r="U38" i="39"/>
  <c r="T38" i="39"/>
  <c r="T45" i="39" s="1"/>
  <c r="S38" i="39"/>
  <c r="S45" i="39" s="1"/>
  <c r="R38" i="39"/>
  <c r="Q38" i="39"/>
  <c r="Q45" i="39" s="1"/>
  <c r="P38" i="39"/>
  <c r="O38" i="39"/>
  <c r="O45" i="39" s="1"/>
  <c r="N38" i="39"/>
  <c r="N45" i="39" s="1"/>
  <c r="M38" i="39"/>
  <c r="M45" i="39" s="1"/>
  <c r="L38" i="39"/>
  <c r="L45" i="39" s="1"/>
  <c r="K38" i="39"/>
  <c r="K45" i="39" s="1"/>
  <c r="J38" i="39"/>
  <c r="I38" i="39"/>
  <c r="I45" i="39" s="1"/>
  <c r="H38" i="39"/>
  <c r="G38" i="39"/>
  <c r="G45" i="39" s="1"/>
  <c r="F38" i="39"/>
  <c r="F45" i="39" s="1"/>
  <c r="E38" i="39"/>
  <c r="E45" i="39" s="1"/>
  <c r="D38" i="39"/>
  <c r="D45" i="39" s="1"/>
  <c r="C38" i="39"/>
  <c r="C45" i="39" s="1"/>
  <c r="R27" i="39"/>
  <c r="P27" i="39"/>
  <c r="AA26" i="39"/>
  <c r="Y26" i="39"/>
  <c r="X26" i="39"/>
  <c r="Z26" i="39" s="1"/>
  <c r="W26" i="39"/>
  <c r="V26" i="39"/>
  <c r="U26" i="39"/>
  <c r="U27" i="39" s="1"/>
  <c r="T26" i="39"/>
  <c r="S26" i="39"/>
  <c r="R26" i="39"/>
  <c r="Q26" i="39"/>
  <c r="P26" i="39"/>
  <c r="O26" i="39"/>
  <c r="N26" i="39"/>
  <c r="M26" i="39"/>
  <c r="M27" i="39" s="1"/>
  <c r="M46" i="39" s="1"/>
  <c r="L26" i="39"/>
  <c r="K26" i="39"/>
  <c r="J26" i="39"/>
  <c r="I26" i="39"/>
  <c r="H26" i="39"/>
  <c r="G26" i="39"/>
  <c r="F26" i="39"/>
  <c r="E26" i="39"/>
  <c r="E27" i="39" s="1"/>
  <c r="E46" i="39" s="1"/>
  <c r="D26" i="39"/>
  <c r="C26" i="39"/>
  <c r="AA14" i="39"/>
  <c r="Y14" i="39"/>
  <c r="Y27" i="39" s="1"/>
  <c r="X14" i="39"/>
  <c r="W14" i="39"/>
  <c r="W27" i="39" s="1"/>
  <c r="V14" i="39"/>
  <c r="V27" i="39" s="1"/>
  <c r="V46" i="39" s="1"/>
  <c r="U14" i="39"/>
  <c r="T14" i="39"/>
  <c r="T27" i="39" s="1"/>
  <c r="T46" i="39" s="1"/>
  <c r="S14" i="39"/>
  <c r="R14" i="39"/>
  <c r="Q14" i="39"/>
  <c r="Q27" i="39" s="1"/>
  <c r="P14" i="39"/>
  <c r="O14" i="39"/>
  <c r="O27" i="39" s="1"/>
  <c r="N14" i="39"/>
  <c r="N27" i="39" s="1"/>
  <c r="N46" i="39" s="1"/>
  <c r="M14" i="39"/>
  <c r="L14" i="39"/>
  <c r="L27" i="39" s="1"/>
  <c r="L46" i="39" s="1"/>
  <c r="K14" i="39"/>
  <c r="J14" i="39"/>
  <c r="J27" i="39" s="1"/>
  <c r="I14" i="39"/>
  <c r="I27" i="39" s="1"/>
  <c r="H14" i="39"/>
  <c r="H27" i="39" s="1"/>
  <c r="G14" i="39"/>
  <c r="G27" i="39" s="1"/>
  <c r="F14" i="39"/>
  <c r="F27" i="39" s="1"/>
  <c r="F46" i="39" s="1"/>
  <c r="E14" i="39"/>
  <c r="D14" i="39"/>
  <c r="D27" i="39" s="1"/>
  <c r="D46" i="39" s="1"/>
  <c r="C14" i="39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O45" i="40"/>
  <c r="G45" i="40"/>
  <c r="AA44" i="40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AA45" i="40" s="1"/>
  <c r="Y38" i="40"/>
  <c r="X38" i="40"/>
  <c r="X45" i="40" s="1"/>
  <c r="W38" i="40"/>
  <c r="W45" i="40" s="1"/>
  <c r="V38" i="40"/>
  <c r="V45" i="40" s="1"/>
  <c r="U38" i="40"/>
  <c r="U45" i="40" s="1"/>
  <c r="T38" i="40"/>
  <c r="T45" i="40" s="1"/>
  <c r="S38" i="40"/>
  <c r="S45" i="40" s="1"/>
  <c r="R38" i="40"/>
  <c r="R45" i="40" s="1"/>
  <c r="Q38" i="40"/>
  <c r="Q45" i="40" s="1"/>
  <c r="P38" i="40"/>
  <c r="P45" i="40" s="1"/>
  <c r="O38" i="40"/>
  <c r="N38" i="40"/>
  <c r="N45" i="40" s="1"/>
  <c r="M38" i="40"/>
  <c r="M45" i="40" s="1"/>
  <c r="L38" i="40"/>
  <c r="L45" i="40" s="1"/>
  <c r="K38" i="40"/>
  <c r="K45" i="40" s="1"/>
  <c r="J38" i="40"/>
  <c r="J45" i="40" s="1"/>
  <c r="I38" i="40"/>
  <c r="I45" i="40" s="1"/>
  <c r="H38" i="40"/>
  <c r="H45" i="40" s="1"/>
  <c r="G38" i="40"/>
  <c r="F38" i="40"/>
  <c r="F45" i="40" s="1"/>
  <c r="E38" i="40"/>
  <c r="E45" i="40" s="1"/>
  <c r="D38" i="40"/>
  <c r="D45" i="40" s="1"/>
  <c r="C38" i="40"/>
  <c r="C45" i="40" s="1"/>
  <c r="AA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AA46" i="40" s="1"/>
  <c r="Y14" i="40"/>
  <c r="Y27" i="40" s="1"/>
  <c r="X14" i="40"/>
  <c r="X27" i="40" s="1"/>
  <c r="Z27" i="40" s="1"/>
  <c r="W14" i="40"/>
  <c r="W27" i="40" s="1"/>
  <c r="W46" i="40" s="1"/>
  <c r="V14" i="40"/>
  <c r="V27" i="40" s="1"/>
  <c r="V46" i="40" s="1"/>
  <c r="U14" i="40"/>
  <c r="U27" i="40" s="1"/>
  <c r="U46" i="40" s="1"/>
  <c r="T14" i="40"/>
  <c r="T27" i="40" s="1"/>
  <c r="S14" i="40"/>
  <c r="S27" i="40" s="1"/>
  <c r="R14" i="40"/>
  <c r="R27" i="40" s="1"/>
  <c r="Q14" i="40"/>
  <c r="P14" i="40"/>
  <c r="P27" i="40" s="1"/>
  <c r="O14" i="40"/>
  <c r="O27" i="40" s="1"/>
  <c r="O46" i="40" s="1"/>
  <c r="N14" i="40"/>
  <c r="N27" i="40" s="1"/>
  <c r="N46" i="40" s="1"/>
  <c r="M14" i="40"/>
  <c r="M27" i="40" s="1"/>
  <c r="M46" i="40" s="1"/>
  <c r="L14" i="40"/>
  <c r="L27" i="40" s="1"/>
  <c r="K14" i="40"/>
  <c r="K27" i="40" s="1"/>
  <c r="J14" i="40"/>
  <c r="J27" i="40" s="1"/>
  <c r="J46" i="40" s="1"/>
  <c r="I14" i="40"/>
  <c r="I27" i="40" s="1"/>
  <c r="H14" i="40"/>
  <c r="H27" i="40" s="1"/>
  <c r="G14" i="40"/>
  <c r="G27" i="40" s="1"/>
  <c r="F14" i="40"/>
  <c r="F27" i="40" s="1"/>
  <c r="F46" i="40" s="1"/>
  <c r="E14" i="40"/>
  <c r="E27" i="40" s="1"/>
  <c r="E46" i="40" s="1"/>
  <c r="D14" i="40"/>
  <c r="D27" i="40" s="1"/>
  <c r="C14" i="40"/>
  <c r="C27" i="40" s="1"/>
  <c r="AA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W45" i="41"/>
  <c r="G45" i="41"/>
  <c r="AA44" i="41"/>
  <c r="Y44" i="41"/>
  <c r="X44" i="41"/>
  <c r="Z44" i="41" s="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E44" i="41"/>
  <c r="D44" i="41"/>
  <c r="C44" i="41"/>
  <c r="AA38" i="41"/>
  <c r="AA45" i="41" s="1"/>
  <c r="Y38" i="41"/>
  <c r="Y45" i="41" s="1"/>
  <c r="X38" i="41"/>
  <c r="X45" i="41" s="1"/>
  <c r="Z45" i="41" s="1"/>
  <c r="W38" i="41"/>
  <c r="V38" i="41"/>
  <c r="V45" i="41" s="1"/>
  <c r="U38" i="41"/>
  <c r="U45" i="41" s="1"/>
  <c r="T38" i="41"/>
  <c r="T45" i="41" s="1"/>
  <c r="S38" i="41"/>
  <c r="S45" i="41" s="1"/>
  <c r="R38" i="41"/>
  <c r="Q38" i="41"/>
  <c r="Q45" i="41" s="1"/>
  <c r="P38" i="41"/>
  <c r="P45" i="41" s="1"/>
  <c r="O38" i="41"/>
  <c r="O45" i="41" s="1"/>
  <c r="N38" i="41"/>
  <c r="N45" i="41" s="1"/>
  <c r="M38" i="41"/>
  <c r="M45" i="41" s="1"/>
  <c r="L38" i="41"/>
  <c r="L45" i="41" s="1"/>
  <c r="K38" i="41"/>
  <c r="K45" i="41" s="1"/>
  <c r="J38" i="41"/>
  <c r="J45" i="41" s="1"/>
  <c r="I38" i="41"/>
  <c r="I45" i="41" s="1"/>
  <c r="H38" i="41"/>
  <c r="H45" i="41" s="1"/>
  <c r="G38" i="41"/>
  <c r="F38" i="41"/>
  <c r="F45" i="41" s="1"/>
  <c r="E38" i="41"/>
  <c r="E45" i="41" s="1"/>
  <c r="D38" i="41"/>
  <c r="D45" i="41" s="1"/>
  <c r="C38" i="41"/>
  <c r="C45" i="41" s="1"/>
  <c r="AA26" i="41"/>
  <c r="Y26" i="41"/>
  <c r="X26" i="41"/>
  <c r="Z26" i="41" s="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AA14" i="41"/>
  <c r="AA27" i="41" s="1"/>
  <c r="Y14" i="41"/>
  <c r="Y27" i="41" s="1"/>
  <c r="X14" i="41"/>
  <c r="W14" i="41"/>
  <c r="W27" i="41" s="1"/>
  <c r="W46" i="41" s="1"/>
  <c r="V14" i="41"/>
  <c r="V27" i="41" s="1"/>
  <c r="V46" i="41" s="1"/>
  <c r="U14" i="41"/>
  <c r="T14" i="41"/>
  <c r="T27" i="41" s="1"/>
  <c r="T46" i="41" s="1"/>
  <c r="S14" i="41"/>
  <c r="R14" i="41"/>
  <c r="R27" i="41" s="1"/>
  <c r="Q14" i="41"/>
  <c r="Q27" i="41" s="1"/>
  <c r="P14" i="41"/>
  <c r="O14" i="41"/>
  <c r="O27" i="41" s="1"/>
  <c r="O46" i="41" s="1"/>
  <c r="N14" i="41"/>
  <c r="N27" i="41" s="1"/>
  <c r="N46" i="41" s="1"/>
  <c r="M14" i="41"/>
  <c r="L14" i="41"/>
  <c r="L27" i="41" s="1"/>
  <c r="L46" i="41" s="1"/>
  <c r="K14" i="41"/>
  <c r="J14" i="41"/>
  <c r="J27" i="41" s="1"/>
  <c r="I14" i="41"/>
  <c r="I27" i="41" s="1"/>
  <c r="H14" i="41"/>
  <c r="G14" i="41"/>
  <c r="G27" i="41" s="1"/>
  <c r="F14" i="41"/>
  <c r="F27" i="41" s="1"/>
  <c r="F46" i="41" s="1"/>
  <c r="E14" i="41"/>
  <c r="D14" i="41"/>
  <c r="D27" i="41" s="1"/>
  <c r="D46" i="41" s="1"/>
  <c r="C14" i="4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O45" i="42"/>
  <c r="AA44" i="42"/>
  <c r="Y44" i="42"/>
  <c r="X44" i="42"/>
  <c r="Z44" i="42" s="1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E44" i="42"/>
  <c r="D44" i="42"/>
  <c r="C44" i="42"/>
  <c r="AA38" i="42"/>
  <c r="AA45" i="42" s="1"/>
  <c r="Y38" i="42"/>
  <c r="Y45" i="42" s="1"/>
  <c r="X38" i="42"/>
  <c r="X45" i="42" s="1"/>
  <c r="Z45" i="42" s="1"/>
  <c r="W38" i="42"/>
  <c r="W45" i="42" s="1"/>
  <c r="V38" i="42"/>
  <c r="V45" i="42" s="1"/>
  <c r="U38" i="42"/>
  <c r="U45" i="42" s="1"/>
  <c r="T38" i="42"/>
  <c r="T45" i="42" s="1"/>
  <c r="S38" i="42"/>
  <c r="S45" i="42" s="1"/>
  <c r="R38" i="42"/>
  <c r="R45" i="42" s="1"/>
  <c r="Q38" i="42"/>
  <c r="Q45" i="42" s="1"/>
  <c r="P38" i="42"/>
  <c r="P45" i="42" s="1"/>
  <c r="O38" i="42"/>
  <c r="N38" i="42"/>
  <c r="N45" i="42" s="1"/>
  <c r="M38" i="42"/>
  <c r="M45" i="42" s="1"/>
  <c r="L38" i="42"/>
  <c r="K38" i="42"/>
  <c r="K45" i="42" s="1"/>
  <c r="J38" i="42"/>
  <c r="J45" i="42" s="1"/>
  <c r="I38" i="42"/>
  <c r="I45" i="42" s="1"/>
  <c r="H38" i="42"/>
  <c r="H45" i="42" s="1"/>
  <c r="G38" i="42"/>
  <c r="G45" i="42" s="1"/>
  <c r="F38" i="42"/>
  <c r="F45" i="42" s="1"/>
  <c r="E38" i="42"/>
  <c r="E45" i="42" s="1"/>
  <c r="D38" i="42"/>
  <c r="C38" i="42"/>
  <c r="C45" i="42" s="1"/>
  <c r="P27" i="42"/>
  <c r="P46" i="42" s="1"/>
  <c r="AA26" i="42"/>
  <c r="Y26" i="42"/>
  <c r="X26" i="42"/>
  <c r="Z26" i="42" s="1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Z14" i="42"/>
  <c r="Y14" i="42"/>
  <c r="X14" i="42"/>
  <c r="W14" i="42"/>
  <c r="V14" i="42"/>
  <c r="U14" i="42"/>
  <c r="T14" i="42"/>
  <c r="S14" i="42"/>
  <c r="S27" i="42" s="1"/>
  <c r="S46" i="42" s="1"/>
  <c r="R14" i="42"/>
  <c r="R27" i="42" s="1"/>
  <c r="Q14" i="42"/>
  <c r="P14" i="42"/>
  <c r="O14" i="42"/>
  <c r="O27" i="42" s="1"/>
  <c r="O46" i="42" s="1"/>
  <c r="N14" i="42"/>
  <c r="M14" i="42"/>
  <c r="L14" i="42"/>
  <c r="L27" i="42" s="1"/>
  <c r="K14" i="42"/>
  <c r="K27" i="42" s="1"/>
  <c r="K46" i="42" s="1"/>
  <c r="J14" i="42"/>
  <c r="J27" i="42" s="1"/>
  <c r="I14" i="42"/>
  <c r="H14" i="42"/>
  <c r="H27" i="42" s="1"/>
  <c r="H46" i="42" s="1"/>
  <c r="G14" i="42"/>
  <c r="G27" i="42" s="1"/>
  <c r="G46" i="42" s="1"/>
  <c r="F14" i="42"/>
  <c r="E14" i="42"/>
  <c r="D14" i="42"/>
  <c r="D27" i="42" s="1"/>
  <c r="C14" i="42"/>
  <c r="C27" i="42" s="1"/>
  <c r="C46" i="42" s="1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M45" i="43"/>
  <c r="AA44" i="43"/>
  <c r="Y44" i="43"/>
  <c r="X44" i="43"/>
  <c r="Z44" i="43" s="1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I44" i="43"/>
  <c r="H44" i="43"/>
  <c r="G44" i="43"/>
  <c r="F44" i="43"/>
  <c r="E44" i="43"/>
  <c r="D44" i="43"/>
  <c r="C44" i="43"/>
  <c r="AA38" i="43"/>
  <c r="AA45" i="43" s="1"/>
  <c r="Y38" i="43"/>
  <c r="Y45" i="43" s="1"/>
  <c r="X38" i="43"/>
  <c r="X45" i="43" s="1"/>
  <c r="Z45" i="43" s="1"/>
  <c r="W38" i="43"/>
  <c r="W45" i="43" s="1"/>
  <c r="V38" i="43"/>
  <c r="U38" i="43"/>
  <c r="U45" i="43" s="1"/>
  <c r="T38" i="43"/>
  <c r="T45" i="43" s="1"/>
  <c r="S38" i="43"/>
  <c r="S45" i="43" s="1"/>
  <c r="R38" i="43"/>
  <c r="R45" i="43" s="1"/>
  <c r="Q38" i="43"/>
  <c r="Q45" i="43" s="1"/>
  <c r="P38" i="43"/>
  <c r="P45" i="43" s="1"/>
  <c r="O38" i="43"/>
  <c r="O45" i="43" s="1"/>
  <c r="N38" i="43"/>
  <c r="M38" i="43"/>
  <c r="L38" i="43"/>
  <c r="L45" i="43" s="1"/>
  <c r="K38" i="43"/>
  <c r="K45" i="43" s="1"/>
  <c r="J38" i="43"/>
  <c r="J45" i="43" s="1"/>
  <c r="I38" i="43"/>
  <c r="I45" i="43" s="1"/>
  <c r="H38" i="43"/>
  <c r="H45" i="43" s="1"/>
  <c r="G38" i="43"/>
  <c r="G45" i="43" s="1"/>
  <c r="F38" i="43"/>
  <c r="E38" i="43"/>
  <c r="E45" i="43" s="1"/>
  <c r="D38" i="43"/>
  <c r="D45" i="43" s="1"/>
  <c r="C38" i="43"/>
  <c r="C45" i="43" s="1"/>
  <c r="N27" i="43"/>
  <c r="F27" i="43"/>
  <c r="AA26" i="43"/>
  <c r="Y26" i="43"/>
  <c r="X26" i="43"/>
  <c r="Z26" i="43" s="1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Z14" i="43"/>
  <c r="Y14" i="43"/>
  <c r="X14" i="43"/>
  <c r="X27" i="43" s="1"/>
  <c r="W14" i="43"/>
  <c r="W27" i="43" s="1"/>
  <c r="W46" i="43" s="1"/>
  <c r="V14" i="43"/>
  <c r="V27" i="43" s="1"/>
  <c r="U14" i="43"/>
  <c r="U27" i="43" s="1"/>
  <c r="T14" i="43"/>
  <c r="S14" i="43"/>
  <c r="R14" i="43"/>
  <c r="R27" i="43" s="1"/>
  <c r="R46" i="43" s="1"/>
  <c r="Q14" i="43"/>
  <c r="P14" i="43"/>
  <c r="P27" i="43" s="1"/>
  <c r="P46" i="43" s="1"/>
  <c r="O14" i="43"/>
  <c r="O27" i="43" s="1"/>
  <c r="O46" i="43" s="1"/>
  <c r="N14" i="43"/>
  <c r="M14" i="43"/>
  <c r="M27" i="43" s="1"/>
  <c r="M46" i="43" s="1"/>
  <c r="L14" i="43"/>
  <c r="K14" i="43"/>
  <c r="J14" i="43"/>
  <c r="J27" i="43" s="1"/>
  <c r="J46" i="43" s="1"/>
  <c r="I14" i="43"/>
  <c r="H14" i="43"/>
  <c r="H27" i="43" s="1"/>
  <c r="G14" i="43"/>
  <c r="G27" i="43" s="1"/>
  <c r="G46" i="43" s="1"/>
  <c r="F14" i="43"/>
  <c r="E14" i="43"/>
  <c r="E27" i="43" s="1"/>
  <c r="E46" i="43" s="1"/>
  <c r="D14" i="43"/>
  <c r="C14" i="43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S45" i="44"/>
  <c r="K45" i="44"/>
  <c r="AA44" i="44"/>
  <c r="Y44" i="44"/>
  <c r="X44" i="44"/>
  <c r="Z44" i="44" s="1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AA38" i="44"/>
  <c r="AA45" i="44" s="1"/>
  <c r="Y38" i="44"/>
  <c r="Y45" i="44" s="1"/>
  <c r="X38" i="44"/>
  <c r="X45" i="44" s="1"/>
  <c r="W38" i="44"/>
  <c r="W45" i="44" s="1"/>
  <c r="V38" i="44"/>
  <c r="U38" i="44"/>
  <c r="U45" i="44" s="1"/>
  <c r="T38" i="44"/>
  <c r="T45" i="44" s="1"/>
  <c r="T46" i="44" s="1"/>
  <c r="S38" i="44"/>
  <c r="R38" i="44"/>
  <c r="R45" i="44" s="1"/>
  <c r="Q38" i="44"/>
  <c r="Q45" i="44" s="1"/>
  <c r="P38" i="44"/>
  <c r="P45" i="44" s="1"/>
  <c r="O38" i="44"/>
  <c r="O45" i="44" s="1"/>
  <c r="N38" i="44"/>
  <c r="M38" i="44"/>
  <c r="M45" i="44" s="1"/>
  <c r="L38" i="44"/>
  <c r="L45" i="44" s="1"/>
  <c r="L46" i="44" s="1"/>
  <c r="K38" i="44"/>
  <c r="J38" i="44"/>
  <c r="J45" i="44" s="1"/>
  <c r="I38" i="44"/>
  <c r="I45" i="44" s="1"/>
  <c r="H38" i="44"/>
  <c r="H45" i="44" s="1"/>
  <c r="G38" i="44"/>
  <c r="G45" i="44" s="1"/>
  <c r="F38" i="44"/>
  <c r="E38" i="44"/>
  <c r="E45" i="44" s="1"/>
  <c r="D38" i="44"/>
  <c r="D45" i="44" s="1"/>
  <c r="C38" i="44"/>
  <c r="C45" i="44" s="1"/>
  <c r="F27" i="44"/>
  <c r="AA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AA27" i="44" s="1"/>
  <c r="AA46" i="44" s="1"/>
  <c r="Y14" i="44"/>
  <c r="X14" i="44"/>
  <c r="Z14" i="44" s="1"/>
  <c r="W14" i="44"/>
  <c r="W27" i="44" s="1"/>
  <c r="V14" i="44"/>
  <c r="V27" i="44" s="1"/>
  <c r="U14" i="44"/>
  <c r="T14" i="44"/>
  <c r="T27" i="44" s="1"/>
  <c r="S14" i="44"/>
  <c r="S27" i="44" s="1"/>
  <c r="S46" i="44" s="1"/>
  <c r="R14" i="44"/>
  <c r="Q14" i="44"/>
  <c r="P14" i="44"/>
  <c r="P27" i="44" s="1"/>
  <c r="P46" i="44" s="1"/>
  <c r="O14" i="44"/>
  <c r="O27" i="44" s="1"/>
  <c r="N14" i="44"/>
  <c r="N27" i="44" s="1"/>
  <c r="M14" i="44"/>
  <c r="L14" i="44"/>
  <c r="L27" i="44" s="1"/>
  <c r="K14" i="44"/>
  <c r="J14" i="44"/>
  <c r="I14" i="44"/>
  <c r="H14" i="44"/>
  <c r="H27" i="44" s="1"/>
  <c r="G14" i="44"/>
  <c r="G27" i="44" s="1"/>
  <c r="F14" i="44"/>
  <c r="E14" i="44"/>
  <c r="D14" i="44"/>
  <c r="D27" i="44" s="1"/>
  <c r="C14" i="44"/>
  <c r="C27" i="44" s="1"/>
  <c r="C46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AA45" i="45" s="1"/>
  <c r="Y38" i="45"/>
  <c r="Y45" i="45" s="1"/>
  <c r="X38" i="45"/>
  <c r="X45" i="45" s="1"/>
  <c r="Z45" i="45" s="1"/>
  <c r="W38" i="45"/>
  <c r="W45" i="45" s="1"/>
  <c r="V38" i="45"/>
  <c r="U38" i="45"/>
  <c r="U45" i="45" s="1"/>
  <c r="T38" i="45"/>
  <c r="T45" i="45" s="1"/>
  <c r="S38" i="45"/>
  <c r="S45" i="45" s="1"/>
  <c r="R38" i="45"/>
  <c r="R45" i="45" s="1"/>
  <c r="Q38" i="45"/>
  <c r="Q45" i="45" s="1"/>
  <c r="P38" i="45"/>
  <c r="P45" i="45" s="1"/>
  <c r="O38" i="45"/>
  <c r="O45" i="45" s="1"/>
  <c r="N38" i="45"/>
  <c r="M38" i="45"/>
  <c r="M45" i="45" s="1"/>
  <c r="L38" i="45"/>
  <c r="L45" i="45" s="1"/>
  <c r="K38" i="45"/>
  <c r="K45" i="45" s="1"/>
  <c r="J38" i="45"/>
  <c r="J45" i="45" s="1"/>
  <c r="I38" i="45"/>
  <c r="I45" i="45" s="1"/>
  <c r="H38" i="45"/>
  <c r="H45" i="45" s="1"/>
  <c r="G38" i="45"/>
  <c r="G45" i="45" s="1"/>
  <c r="F38" i="45"/>
  <c r="E38" i="45"/>
  <c r="E45" i="45" s="1"/>
  <c r="D38" i="45"/>
  <c r="D45" i="45" s="1"/>
  <c r="C38" i="45"/>
  <c r="C45" i="45" s="1"/>
  <c r="P27" i="45"/>
  <c r="P46" i="45" s="1"/>
  <c r="AA26" i="45"/>
  <c r="Y26" i="45"/>
  <c r="X26" i="45"/>
  <c r="W26" i="45"/>
  <c r="V26" i="45"/>
  <c r="U26" i="45"/>
  <c r="T26" i="45"/>
  <c r="S26" i="45"/>
  <c r="R26" i="45"/>
  <c r="Q26" i="45"/>
  <c r="Q27" i="45" s="1"/>
  <c r="Q46" i="45" s="1"/>
  <c r="P26" i="45"/>
  <c r="O26" i="45"/>
  <c r="N26" i="45"/>
  <c r="M26" i="45"/>
  <c r="L26" i="45"/>
  <c r="K26" i="45"/>
  <c r="J26" i="45"/>
  <c r="I26" i="45"/>
  <c r="I27" i="45" s="1"/>
  <c r="I46" i="45" s="1"/>
  <c r="H26" i="45"/>
  <c r="G26" i="45"/>
  <c r="F26" i="45"/>
  <c r="E26" i="45"/>
  <c r="D26" i="45"/>
  <c r="C26" i="45"/>
  <c r="AA14" i="45"/>
  <c r="AA27" i="45" s="1"/>
  <c r="AA46" i="45" s="1"/>
  <c r="Z14" i="45"/>
  <c r="Y14" i="45"/>
  <c r="X14" i="45"/>
  <c r="X27" i="45" s="1"/>
  <c r="W14" i="45"/>
  <c r="W27" i="45" s="1"/>
  <c r="V14" i="45"/>
  <c r="V27" i="45" s="1"/>
  <c r="U14" i="45"/>
  <c r="U27" i="45" s="1"/>
  <c r="T14" i="45"/>
  <c r="S14" i="45"/>
  <c r="S27" i="45" s="1"/>
  <c r="S46" i="45" s="1"/>
  <c r="R14" i="45"/>
  <c r="R27" i="45" s="1"/>
  <c r="R46" i="45" s="1"/>
  <c r="Q14" i="45"/>
  <c r="P14" i="45"/>
  <c r="O14" i="45"/>
  <c r="O27" i="45" s="1"/>
  <c r="N14" i="45"/>
  <c r="N27" i="45" s="1"/>
  <c r="M14" i="45"/>
  <c r="M27" i="45" s="1"/>
  <c r="L14" i="45"/>
  <c r="K14" i="45"/>
  <c r="K27" i="45" s="1"/>
  <c r="K46" i="45" s="1"/>
  <c r="J14" i="45"/>
  <c r="J27" i="45" s="1"/>
  <c r="J46" i="45" s="1"/>
  <c r="I14" i="45"/>
  <c r="H14" i="45"/>
  <c r="H27" i="45" s="1"/>
  <c r="H46" i="45" s="1"/>
  <c r="G14" i="45"/>
  <c r="G27" i="45" s="1"/>
  <c r="F14" i="45"/>
  <c r="F27" i="45" s="1"/>
  <c r="E14" i="45"/>
  <c r="E27" i="45" s="1"/>
  <c r="E46" i="45" s="1"/>
  <c r="D14" i="45"/>
  <c r="C14" i="45"/>
  <c r="C27" i="45" s="1"/>
  <c r="C46" i="45" s="1"/>
  <c r="AA51" i="46"/>
  <c r="Y51" i="46"/>
  <c r="X51" i="46"/>
  <c r="Z51" i="46" s="1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T46" i="46"/>
  <c r="AA44" i="46"/>
  <c r="Y44" i="46"/>
  <c r="X44" i="46"/>
  <c r="Z44" i="46" s="1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Y45" i="46" s="1"/>
  <c r="X38" i="46"/>
  <c r="X45" i="46" s="1"/>
  <c r="W38" i="46"/>
  <c r="W45" i="46" s="1"/>
  <c r="V38" i="46"/>
  <c r="U38" i="46"/>
  <c r="U45" i="46" s="1"/>
  <c r="T38" i="46"/>
  <c r="T45" i="46" s="1"/>
  <c r="S38" i="46"/>
  <c r="S45" i="46" s="1"/>
  <c r="R38" i="46"/>
  <c r="R45" i="46" s="1"/>
  <c r="Q38" i="46"/>
  <c r="Q45" i="46" s="1"/>
  <c r="P38" i="46"/>
  <c r="P45" i="46" s="1"/>
  <c r="O38" i="46"/>
  <c r="O45" i="46" s="1"/>
  <c r="N38" i="46"/>
  <c r="M38" i="46"/>
  <c r="M45" i="46" s="1"/>
  <c r="L38" i="46"/>
  <c r="L45" i="46" s="1"/>
  <c r="K38" i="46"/>
  <c r="K45" i="46" s="1"/>
  <c r="J38" i="46"/>
  <c r="J45" i="46" s="1"/>
  <c r="I38" i="46"/>
  <c r="I45" i="46" s="1"/>
  <c r="H38" i="46"/>
  <c r="H45" i="46" s="1"/>
  <c r="G38" i="46"/>
  <c r="G45" i="46" s="1"/>
  <c r="F38" i="46"/>
  <c r="E38" i="46"/>
  <c r="E45" i="46" s="1"/>
  <c r="D38" i="46"/>
  <c r="D45" i="46" s="1"/>
  <c r="C38" i="46"/>
  <c r="C45" i="46" s="1"/>
  <c r="X27" i="46"/>
  <c r="H27" i="46"/>
  <c r="H46" i="46" s="1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Y14" i="46"/>
  <c r="X14" i="46"/>
  <c r="Z14" i="46" s="1"/>
  <c r="W14" i="46"/>
  <c r="W27" i="46" s="1"/>
  <c r="V14" i="46"/>
  <c r="U14" i="46"/>
  <c r="U27" i="46" s="1"/>
  <c r="T14" i="46"/>
  <c r="T27" i="46" s="1"/>
  <c r="S14" i="46"/>
  <c r="R14" i="46"/>
  <c r="R27" i="46" s="1"/>
  <c r="Q14" i="46"/>
  <c r="P14" i="46"/>
  <c r="P27" i="46" s="1"/>
  <c r="P46" i="46" s="1"/>
  <c r="O14" i="46"/>
  <c r="O27" i="46" s="1"/>
  <c r="N14" i="46"/>
  <c r="M14" i="46"/>
  <c r="M27" i="46" s="1"/>
  <c r="L14" i="46"/>
  <c r="L27" i="46" s="1"/>
  <c r="L46" i="46" s="1"/>
  <c r="K14" i="46"/>
  <c r="J14" i="46"/>
  <c r="J27" i="46" s="1"/>
  <c r="I14" i="46"/>
  <c r="H14" i="46"/>
  <c r="G14" i="46"/>
  <c r="G27" i="46" s="1"/>
  <c r="F14" i="46"/>
  <c r="E14" i="46"/>
  <c r="E27" i="46" s="1"/>
  <c r="D14" i="46"/>
  <c r="D27" i="46" s="1"/>
  <c r="D46" i="46" s="1"/>
  <c r="C14" i="46"/>
  <c r="AA51" i="47"/>
  <c r="Y51" i="47"/>
  <c r="X51" i="47"/>
  <c r="Z51" i="47" s="1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AA38" i="47"/>
  <c r="AA45" i="47" s="1"/>
  <c r="Y38" i="47"/>
  <c r="Y45" i="47" s="1"/>
  <c r="X38" i="47"/>
  <c r="W38" i="47"/>
  <c r="W45" i="47" s="1"/>
  <c r="V38" i="47"/>
  <c r="U38" i="47"/>
  <c r="U45" i="47" s="1"/>
  <c r="T38" i="47"/>
  <c r="T45" i="47" s="1"/>
  <c r="S38" i="47"/>
  <c r="S45" i="47" s="1"/>
  <c r="R38" i="47"/>
  <c r="R45" i="47" s="1"/>
  <c r="Q38" i="47"/>
  <c r="Q45" i="47" s="1"/>
  <c r="P38" i="47"/>
  <c r="P45" i="47" s="1"/>
  <c r="O38" i="47"/>
  <c r="O45" i="47" s="1"/>
  <c r="N38" i="47"/>
  <c r="M38" i="47"/>
  <c r="M45" i="47" s="1"/>
  <c r="L38" i="47"/>
  <c r="L45" i="47" s="1"/>
  <c r="K38" i="47"/>
  <c r="K45" i="47" s="1"/>
  <c r="J38" i="47"/>
  <c r="J45" i="47" s="1"/>
  <c r="I38" i="47"/>
  <c r="I45" i="47" s="1"/>
  <c r="H38" i="47"/>
  <c r="G38" i="47"/>
  <c r="G45" i="47" s="1"/>
  <c r="F38" i="47"/>
  <c r="E38" i="47"/>
  <c r="E45" i="47" s="1"/>
  <c r="D38" i="47"/>
  <c r="D45" i="47" s="1"/>
  <c r="C38" i="47"/>
  <c r="C45" i="47" s="1"/>
  <c r="X27" i="47"/>
  <c r="H27" i="47"/>
  <c r="AA26" i="47"/>
  <c r="Y26" i="47"/>
  <c r="X26" i="47"/>
  <c r="Z26" i="47" s="1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AA14" i="47"/>
  <c r="Z14" i="47"/>
  <c r="Y14" i="47"/>
  <c r="X14" i="47"/>
  <c r="W14" i="47"/>
  <c r="W27" i="47" s="1"/>
  <c r="V14" i="47"/>
  <c r="U14" i="47"/>
  <c r="U27" i="47" s="1"/>
  <c r="T14" i="47"/>
  <c r="S14" i="47"/>
  <c r="R14" i="47"/>
  <c r="R27" i="47" s="1"/>
  <c r="Q14" i="47"/>
  <c r="P14" i="47"/>
  <c r="P27" i="47" s="1"/>
  <c r="P46" i="47" s="1"/>
  <c r="O14" i="47"/>
  <c r="O27" i="47" s="1"/>
  <c r="N14" i="47"/>
  <c r="M14" i="47"/>
  <c r="M27" i="47" s="1"/>
  <c r="L14" i="47"/>
  <c r="K14" i="47"/>
  <c r="J14" i="47"/>
  <c r="J27" i="47" s="1"/>
  <c r="I14" i="47"/>
  <c r="H14" i="47"/>
  <c r="G14" i="47"/>
  <c r="G27" i="47" s="1"/>
  <c r="F14" i="47"/>
  <c r="E14" i="47"/>
  <c r="E27" i="47" s="1"/>
  <c r="D14" i="47"/>
  <c r="C14" i="47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AA44" i="48"/>
  <c r="Y44" i="48"/>
  <c r="X44" i="48"/>
  <c r="Z44" i="48" s="1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Y38" i="48"/>
  <c r="Y45" i="48" s="1"/>
  <c r="X38" i="48"/>
  <c r="X45" i="48" s="1"/>
  <c r="Z45" i="48" s="1"/>
  <c r="W38" i="48"/>
  <c r="W45" i="48" s="1"/>
  <c r="V38" i="48"/>
  <c r="U38" i="48"/>
  <c r="U45" i="48" s="1"/>
  <c r="T38" i="48"/>
  <c r="T45" i="48" s="1"/>
  <c r="S38" i="48"/>
  <c r="S45" i="48" s="1"/>
  <c r="R38" i="48"/>
  <c r="R45" i="48" s="1"/>
  <c r="Q38" i="48"/>
  <c r="Q45" i="48" s="1"/>
  <c r="P38" i="48"/>
  <c r="P45" i="48" s="1"/>
  <c r="O38" i="48"/>
  <c r="O45" i="48" s="1"/>
  <c r="N38" i="48"/>
  <c r="M38" i="48"/>
  <c r="M45" i="48" s="1"/>
  <c r="L38" i="48"/>
  <c r="L45" i="48" s="1"/>
  <c r="K38" i="48"/>
  <c r="K45" i="48" s="1"/>
  <c r="J38" i="48"/>
  <c r="I38" i="48"/>
  <c r="I45" i="48" s="1"/>
  <c r="H38" i="48"/>
  <c r="H45" i="48" s="1"/>
  <c r="G38" i="48"/>
  <c r="G45" i="48" s="1"/>
  <c r="F38" i="48"/>
  <c r="E38" i="48"/>
  <c r="E45" i="48" s="1"/>
  <c r="D38" i="48"/>
  <c r="D45" i="48" s="1"/>
  <c r="C38" i="48"/>
  <c r="C45" i="48" s="1"/>
  <c r="X27" i="48"/>
  <c r="H27" i="48"/>
  <c r="AA26" i="48"/>
  <c r="Y26" i="48"/>
  <c r="X26" i="48"/>
  <c r="Z26" i="48" s="1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Y14" i="48"/>
  <c r="X14" i="48"/>
  <c r="Z14" i="48" s="1"/>
  <c r="W14" i="48"/>
  <c r="W27" i="48" s="1"/>
  <c r="V14" i="48"/>
  <c r="U14" i="48"/>
  <c r="T14" i="48"/>
  <c r="T27" i="48" s="1"/>
  <c r="T46" i="48" s="1"/>
  <c r="S14" i="48"/>
  <c r="R14" i="48"/>
  <c r="R27" i="48" s="1"/>
  <c r="Q14" i="48"/>
  <c r="P14" i="48"/>
  <c r="P27" i="48" s="1"/>
  <c r="O14" i="48"/>
  <c r="O27" i="48" s="1"/>
  <c r="N14" i="48"/>
  <c r="M14" i="48"/>
  <c r="L14" i="48"/>
  <c r="L27" i="48" s="1"/>
  <c r="L46" i="48" s="1"/>
  <c r="K14" i="48"/>
  <c r="J14" i="48"/>
  <c r="J27" i="48" s="1"/>
  <c r="I14" i="48"/>
  <c r="H14" i="48"/>
  <c r="G14" i="48"/>
  <c r="G27" i="48" s="1"/>
  <c r="F14" i="48"/>
  <c r="E14" i="48"/>
  <c r="D14" i="48"/>
  <c r="D27" i="48" s="1"/>
  <c r="D46" i="48" s="1"/>
  <c r="C14" i="48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E45" i="49"/>
  <c r="AA44" i="49"/>
  <c r="Y44" i="49"/>
  <c r="X44" i="49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C44" i="49"/>
  <c r="AA38" i="49"/>
  <c r="AA45" i="49" s="1"/>
  <c r="Y38" i="49"/>
  <c r="Y45" i="49" s="1"/>
  <c r="X38" i="49"/>
  <c r="X45" i="49" s="1"/>
  <c r="W38" i="49"/>
  <c r="W45" i="49" s="1"/>
  <c r="V38" i="49"/>
  <c r="U38" i="49"/>
  <c r="U45" i="49" s="1"/>
  <c r="T38" i="49"/>
  <c r="T45" i="49" s="1"/>
  <c r="S38" i="49"/>
  <c r="S45" i="49" s="1"/>
  <c r="R38" i="49"/>
  <c r="Q38" i="49"/>
  <c r="Q45" i="49" s="1"/>
  <c r="P38" i="49"/>
  <c r="P45" i="49" s="1"/>
  <c r="O38" i="49"/>
  <c r="O45" i="49" s="1"/>
  <c r="N38" i="49"/>
  <c r="M38" i="49"/>
  <c r="M45" i="49" s="1"/>
  <c r="L38" i="49"/>
  <c r="L45" i="49" s="1"/>
  <c r="K38" i="49"/>
  <c r="K45" i="49" s="1"/>
  <c r="J38" i="49"/>
  <c r="J45" i="49" s="1"/>
  <c r="I38" i="49"/>
  <c r="I45" i="49" s="1"/>
  <c r="H38" i="49"/>
  <c r="H45" i="49" s="1"/>
  <c r="G38" i="49"/>
  <c r="G45" i="49" s="1"/>
  <c r="F38" i="49"/>
  <c r="E38" i="49"/>
  <c r="D38" i="49"/>
  <c r="D45" i="49" s="1"/>
  <c r="C38" i="49"/>
  <c r="C45" i="49" s="1"/>
  <c r="AA26" i="49"/>
  <c r="Y26" i="49"/>
  <c r="X26" i="49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AA27" i="49" s="1"/>
  <c r="Y14" i="49"/>
  <c r="X14" i="49"/>
  <c r="Z14" i="49" s="1"/>
  <c r="W14" i="49"/>
  <c r="W27" i="49" s="1"/>
  <c r="W46" i="49" s="1"/>
  <c r="V14" i="49"/>
  <c r="V27" i="49" s="1"/>
  <c r="U14" i="49"/>
  <c r="T14" i="49"/>
  <c r="T27" i="49" s="1"/>
  <c r="T46" i="49" s="1"/>
  <c r="S14" i="49"/>
  <c r="S27" i="49" s="1"/>
  <c r="R14" i="49"/>
  <c r="R27" i="49" s="1"/>
  <c r="Q14" i="49"/>
  <c r="P14" i="49"/>
  <c r="P27" i="49" s="1"/>
  <c r="O14" i="49"/>
  <c r="O27" i="49" s="1"/>
  <c r="O46" i="49" s="1"/>
  <c r="N14" i="49"/>
  <c r="N27" i="49" s="1"/>
  <c r="M14" i="49"/>
  <c r="L14" i="49"/>
  <c r="L27" i="49" s="1"/>
  <c r="L46" i="49" s="1"/>
  <c r="K14" i="49"/>
  <c r="K27" i="49" s="1"/>
  <c r="J14" i="49"/>
  <c r="J27" i="49" s="1"/>
  <c r="J46" i="49" s="1"/>
  <c r="I14" i="49"/>
  <c r="H14" i="49"/>
  <c r="H27" i="49" s="1"/>
  <c r="H46" i="49" s="1"/>
  <c r="G14" i="49"/>
  <c r="G27" i="49" s="1"/>
  <c r="G46" i="49" s="1"/>
  <c r="F14" i="49"/>
  <c r="F27" i="49" s="1"/>
  <c r="E14" i="49"/>
  <c r="D14" i="49"/>
  <c r="D27" i="49" s="1"/>
  <c r="D46" i="49" s="1"/>
  <c r="C14" i="49"/>
  <c r="C27" i="49" s="1"/>
  <c r="AA51" i="50"/>
  <c r="Y51" i="50"/>
  <c r="X51" i="50"/>
  <c r="Z51" i="50" s="1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E45" i="50"/>
  <c r="AA44" i="50"/>
  <c r="Y44" i="50"/>
  <c r="X44" i="50"/>
  <c r="Z44" i="50" s="1"/>
  <c r="W44" i="50"/>
  <c r="V44" i="50"/>
  <c r="U44" i="50"/>
  <c r="T44" i="50"/>
  <c r="S44" i="50"/>
  <c r="R44" i="50"/>
  <c r="R45" i="50" s="1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AA45" i="50" s="1"/>
  <c r="Y38" i="50"/>
  <c r="Y45" i="50" s="1"/>
  <c r="X38" i="50"/>
  <c r="X45" i="50" s="1"/>
  <c r="Z45" i="50" s="1"/>
  <c r="W38" i="50"/>
  <c r="W45" i="50" s="1"/>
  <c r="V38" i="50"/>
  <c r="U38" i="50"/>
  <c r="U45" i="50" s="1"/>
  <c r="T38" i="50"/>
  <c r="T45" i="50" s="1"/>
  <c r="S38" i="50"/>
  <c r="S45" i="50" s="1"/>
  <c r="R38" i="50"/>
  <c r="Q38" i="50"/>
  <c r="Q45" i="50" s="1"/>
  <c r="P38" i="50"/>
  <c r="P45" i="50" s="1"/>
  <c r="O38" i="50"/>
  <c r="O45" i="50" s="1"/>
  <c r="N38" i="50"/>
  <c r="M38" i="50"/>
  <c r="M45" i="50" s="1"/>
  <c r="L38" i="50"/>
  <c r="L45" i="50" s="1"/>
  <c r="K38" i="50"/>
  <c r="K45" i="50" s="1"/>
  <c r="J38" i="50"/>
  <c r="I38" i="50"/>
  <c r="I45" i="50" s="1"/>
  <c r="H38" i="50"/>
  <c r="H45" i="50" s="1"/>
  <c r="G38" i="50"/>
  <c r="G45" i="50" s="1"/>
  <c r="F38" i="50"/>
  <c r="E38" i="50"/>
  <c r="D38" i="50"/>
  <c r="D45" i="50" s="1"/>
  <c r="C38" i="50"/>
  <c r="C45" i="50" s="1"/>
  <c r="X27" i="50"/>
  <c r="H27" i="50"/>
  <c r="H46" i="50" s="1"/>
  <c r="AA26" i="50"/>
  <c r="Z26" i="50"/>
  <c r="Y26" i="50"/>
  <c r="X26" i="50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X14" i="50"/>
  <c r="Z14" i="50" s="1"/>
  <c r="W14" i="50"/>
  <c r="W27" i="50" s="1"/>
  <c r="W46" i="50" s="1"/>
  <c r="V14" i="50"/>
  <c r="U14" i="50"/>
  <c r="T14" i="50"/>
  <c r="S14" i="50"/>
  <c r="S27" i="50" s="1"/>
  <c r="R14" i="50"/>
  <c r="Q14" i="50"/>
  <c r="P14" i="50"/>
  <c r="P27" i="50" s="1"/>
  <c r="P46" i="50" s="1"/>
  <c r="O14" i="50"/>
  <c r="O27" i="50" s="1"/>
  <c r="O46" i="50" s="1"/>
  <c r="N14" i="50"/>
  <c r="M14" i="50"/>
  <c r="L14" i="50"/>
  <c r="K14" i="50"/>
  <c r="K27" i="50" s="1"/>
  <c r="J14" i="50"/>
  <c r="I14" i="50"/>
  <c r="H14" i="50"/>
  <c r="G14" i="50"/>
  <c r="G27" i="50" s="1"/>
  <c r="G46" i="50" s="1"/>
  <c r="F14" i="50"/>
  <c r="E14" i="50"/>
  <c r="D14" i="50"/>
  <c r="C14" i="50"/>
  <c r="C27" i="50" s="1"/>
  <c r="AA51" i="51"/>
  <c r="Y51" i="51"/>
  <c r="X51" i="51"/>
  <c r="Z51" i="51" s="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I45" i="51"/>
  <c r="AA44" i="51"/>
  <c r="Z44" i="51"/>
  <c r="Y44" i="51"/>
  <c r="X44" i="5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Y38" i="51"/>
  <c r="Y45" i="51" s="1"/>
  <c r="X38" i="51"/>
  <c r="X45" i="51" s="1"/>
  <c r="Z45" i="51" s="1"/>
  <c r="W38" i="51"/>
  <c r="W45" i="51" s="1"/>
  <c r="V38" i="51"/>
  <c r="U38" i="51"/>
  <c r="U45" i="51" s="1"/>
  <c r="T38" i="51"/>
  <c r="T45" i="51" s="1"/>
  <c r="S38" i="51"/>
  <c r="S45" i="51" s="1"/>
  <c r="R38" i="51"/>
  <c r="Q38" i="51"/>
  <c r="Q45" i="51" s="1"/>
  <c r="P38" i="51"/>
  <c r="P45" i="51" s="1"/>
  <c r="O38" i="51"/>
  <c r="O45" i="51" s="1"/>
  <c r="N38" i="51"/>
  <c r="M38" i="51"/>
  <c r="M45" i="51" s="1"/>
  <c r="L38" i="51"/>
  <c r="K38" i="51"/>
  <c r="K45" i="51" s="1"/>
  <c r="J38" i="51"/>
  <c r="J45" i="51" s="1"/>
  <c r="I38" i="51"/>
  <c r="H38" i="51"/>
  <c r="H45" i="51" s="1"/>
  <c r="G38" i="51"/>
  <c r="G45" i="51" s="1"/>
  <c r="F38" i="51"/>
  <c r="E38" i="51"/>
  <c r="E45" i="51" s="1"/>
  <c r="D38" i="51"/>
  <c r="D45" i="51" s="1"/>
  <c r="C38" i="51"/>
  <c r="C45" i="51" s="1"/>
  <c r="R27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D27" i="51" s="1"/>
  <c r="C26" i="51"/>
  <c r="AA14" i="51"/>
  <c r="AA27" i="51" s="1"/>
  <c r="Z14" i="51"/>
  <c r="Y14" i="51"/>
  <c r="X14" i="51"/>
  <c r="W14" i="51"/>
  <c r="W27" i="51" s="1"/>
  <c r="W46" i="51" s="1"/>
  <c r="V14" i="51"/>
  <c r="U14" i="51"/>
  <c r="U27" i="51" s="1"/>
  <c r="T14" i="51"/>
  <c r="S14" i="51"/>
  <c r="S27" i="51" s="1"/>
  <c r="R14" i="51"/>
  <c r="Q14" i="51"/>
  <c r="P14" i="51"/>
  <c r="P27" i="51" s="1"/>
  <c r="P46" i="51" s="1"/>
  <c r="O14" i="51"/>
  <c r="O27" i="51" s="1"/>
  <c r="O46" i="51" s="1"/>
  <c r="N14" i="51"/>
  <c r="M14" i="51"/>
  <c r="M27" i="51" s="1"/>
  <c r="L14" i="51"/>
  <c r="K14" i="51"/>
  <c r="K27" i="51" s="1"/>
  <c r="J14" i="51"/>
  <c r="J27" i="51" s="1"/>
  <c r="I14" i="51"/>
  <c r="H14" i="51"/>
  <c r="G14" i="51"/>
  <c r="G27" i="51" s="1"/>
  <c r="G46" i="51" s="1"/>
  <c r="F14" i="51"/>
  <c r="E14" i="51"/>
  <c r="E27" i="51" s="1"/>
  <c r="D14" i="51"/>
  <c r="C14" i="51"/>
  <c r="C27" i="51" s="1"/>
  <c r="AA51" i="52"/>
  <c r="Y51" i="52"/>
  <c r="X51" i="52"/>
  <c r="Z51" i="52" s="1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AA44" i="52"/>
  <c r="Z44" i="52"/>
  <c r="Y44" i="52"/>
  <c r="X44" i="52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Y38" i="52"/>
  <c r="Y45" i="52" s="1"/>
  <c r="X38" i="52"/>
  <c r="X45" i="52" s="1"/>
  <c r="Z45" i="52" s="1"/>
  <c r="W38" i="52"/>
  <c r="W45" i="52" s="1"/>
  <c r="V38" i="52"/>
  <c r="U38" i="52"/>
  <c r="U45" i="52" s="1"/>
  <c r="T38" i="52"/>
  <c r="T45" i="52" s="1"/>
  <c r="S38" i="52"/>
  <c r="S45" i="52" s="1"/>
  <c r="R38" i="52"/>
  <c r="R45" i="52" s="1"/>
  <c r="Q38" i="52"/>
  <c r="Q45" i="52" s="1"/>
  <c r="P38" i="52"/>
  <c r="P45" i="52" s="1"/>
  <c r="O38" i="52"/>
  <c r="O45" i="52" s="1"/>
  <c r="N38" i="52"/>
  <c r="M38" i="52"/>
  <c r="M45" i="52" s="1"/>
  <c r="L38" i="52"/>
  <c r="L45" i="52" s="1"/>
  <c r="K38" i="52"/>
  <c r="K45" i="52" s="1"/>
  <c r="J38" i="52"/>
  <c r="J45" i="52" s="1"/>
  <c r="I38" i="52"/>
  <c r="H38" i="52"/>
  <c r="H45" i="52" s="1"/>
  <c r="G38" i="52"/>
  <c r="F38" i="52"/>
  <c r="E38" i="52"/>
  <c r="E45" i="52" s="1"/>
  <c r="D38" i="52"/>
  <c r="D45" i="52" s="1"/>
  <c r="C38" i="52"/>
  <c r="C45" i="52" s="1"/>
  <c r="Y27" i="52"/>
  <c r="AA26" i="52"/>
  <c r="Z26" i="52"/>
  <c r="Y26" i="52"/>
  <c r="X26" i="52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Y14" i="52"/>
  <c r="X14" i="52"/>
  <c r="X27" i="52" s="1"/>
  <c r="W14" i="52"/>
  <c r="V14" i="52"/>
  <c r="V27" i="52" s="1"/>
  <c r="U14" i="52"/>
  <c r="U27" i="52" s="1"/>
  <c r="U46" i="52" s="1"/>
  <c r="T14" i="52"/>
  <c r="T27" i="52" s="1"/>
  <c r="T46" i="52" s="1"/>
  <c r="S14" i="52"/>
  <c r="S27" i="52" s="1"/>
  <c r="R14" i="52"/>
  <c r="R27" i="52" s="1"/>
  <c r="Q14" i="52"/>
  <c r="P14" i="52"/>
  <c r="P27" i="52" s="1"/>
  <c r="O14" i="52"/>
  <c r="N14" i="52"/>
  <c r="M14" i="52"/>
  <c r="M27" i="52" s="1"/>
  <c r="M46" i="52" s="1"/>
  <c r="L14" i="52"/>
  <c r="L27" i="52" s="1"/>
  <c r="L46" i="52" s="1"/>
  <c r="K14" i="52"/>
  <c r="K27" i="52" s="1"/>
  <c r="J14" i="52"/>
  <c r="J27" i="52" s="1"/>
  <c r="I14" i="52"/>
  <c r="H14" i="52"/>
  <c r="H27" i="52" s="1"/>
  <c r="G14" i="52"/>
  <c r="F14" i="52"/>
  <c r="F27" i="52" s="1"/>
  <c r="E14" i="52"/>
  <c r="E27" i="52" s="1"/>
  <c r="E46" i="52" s="1"/>
  <c r="D14" i="52"/>
  <c r="D27" i="52" s="1"/>
  <c r="D46" i="52" s="1"/>
  <c r="C14" i="52"/>
  <c r="C27" i="52" s="1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AA44" i="53"/>
  <c r="Z44" i="53"/>
  <c r="Y44" i="53"/>
  <c r="X44" i="53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AA45" i="53" s="1"/>
  <c r="Y38" i="53"/>
  <c r="X38" i="53"/>
  <c r="X45" i="53" s="1"/>
  <c r="Z45" i="53" s="1"/>
  <c r="W38" i="53"/>
  <c r="W45" i="53" s="1"/>
  <c r="V38" i="53"/>
  <c r="V45" i="53" s="1"/>
  <c r="U38" i="53"/>
  <c r="T38" i="53"/>
  <c r="T45" i="53" s="1"/>
  <c r="S38" i="53"/>
  <c r="S45" i="53" s="1"/>
  <c r="R38" i="53"/>
  <c r="R45" i="53" s="1"/>
  <c r="Q38" i="53"/>
  <c r="P38" i="53"/>
  <c r="P45" i="53" s="1"/>
  <c r="O38" i="53"/>
  <c r="O45" i="53" s="1"/>
  <c r="N38" i="53"/>
  <c r="N45" i="53" s="1"/>
  <c r="M38" i="53"/>
  <c r="L38" i="53"/>
  <c r="L45" i="53" s="1"/>
  <c r="K38" i="53"/>
  <c r="K45" i="53" s="1"/>
  <c r="J38" i="53"/>
  <c r="J45" i="53" s="1"/>
  <c r="I38" i="53"/>
  <c r="I45" i="53" s="1"/>
  <c r="H38" i="53"/>
  <c r="H45" i="53" s="1"/>
  <c r="G38" i="53"/>
  <c r="G45" i="53" s="1"/>
  <c r="F38" i="53"/>
  <c r="F45" i="53" s="1"/>
  <c r="E38" i="53"/>
  <c r="D38" i="53"/>
  <c r="D45" i="53" s="1"/>
  <c r="C38" i="53"/>
  <c r="C45" i="53" s="1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AA46" i="53" s="1"/>
  <c r="Y14" i="53"/>
  <c r="Y27" i="53" s="1"/>
  <c r="X14" i="53"/>
  <c r="Z14" i="53" s="1"/>
  <c r="W14" i="53"/>
  <c r="W27" i="53" s="1"/>
  <c r="V14" i="53"/>
  <c r="V27" i="53" s="1"/>
  <c r="U14" i="53"/>
  <c r="U27" i="53" s="1"/>
  <c r="T14" i="53"/>
  <c r="S14" i="53"/>
  <c r="S27" i="53" s="1"/>
  <c r="S46" i="53" s="1"/>
  <c r="R14" i="53"/>
  <c r="Q14" i="53"/>
  <c r="Q27" i="53" s="1"/>
  <c r="P14" i="53"/>
  <c r="O14" i="53"/>
  <c r="O27" i="53" s="1"/>
  <c r="N14" i="53"/>
  <c r="N27" i="53" s="1"/>
  <c r="M14" i="53"/>
  <c r="M27" i="53" s="1"/>
  <c r="L14" i="53"/>
  <c r="K14" i="53"/>
  <c r="K27" i="53" s="1"/>
  <c r="K46" i="53" s="1"/>
  <c r="J14" i="53"/>
  <c r="I14" i="53"/>
  <c r="I27" i="53" s="1"/>
  <c r="H14" i="53"/>
  <c r="G14" i="53"/>
  <c r="G27" i="53" s="1"/>
  <c r="F14" i="53"/>
  <c r="F27" i="53" s="1"/>
  <c r="E14" i="53"/>
  <c r="E27" i="53" s="1"/>
  <c r="D14" i="53"/>
  <c r="C14" i="53"/>
  <c r="C27" i="53" s="1"/>
  <c r="C46" i="53" s="1"/>
  <c r="AA51" i="54"/>
  <c r="Y51" i="54"/>
  <c r="X51" i="54"/>
  <c r="Z51" i="54" s="1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AA44" i="54"/>
  <c r="Y44" i="54"/>
  <c r="X44" i="54"/>
  <c r="Z44" i="54" s="1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AA45" i="54" s="1"/>
  <c r="Y38" i="54"/>
  <c r="X38" i="54"/>
  <c r="W38" i="54"/>
  <c r="W45" i="54" s="1"/>
  <c r="V38" i="54"/>
  <c r="V45" i="54" s="1"/>
  <c r="U38" i="54"/>
  <c r="U45" i="54" s="1"/>
  <c r="T38" i="54"/>
  <c r="T45" i="54" s="1"/>
  <c r="S38" i="54"/>
  <c r="S45" i="54" s="1"/>
  <c r="R38" i="54"/>
  <c r="R45" i="54" s="1"/>
  <c r="Q38" i="54"/>
  <c r="Q45" i="54" s="1"/>
  <c r="P38" i="54"/>
  <c r="O38" i="54"/>
  <c r="O45" i="54" s="1"/>
  <c r="N38" i="54"/>
  <c r="N45" i="54" s="1"/>
  <c r="M38" i="54"/>
  <c r="L38" i="54"/>
  <c r="L45" i="54" s="1"/>
  <c r="K38" i="54"/>
  <c r="K45" i="54" s="1"/>
  <c r="J38" i="54"/>
  <c r="J45" i="54" s="1"/>
  <c r="I38" i="54"/>
  <c r="I45" i="54" s="1"/>
  <c r="H38" i="54"/>
  <c r="H45" i="54" s="1"/>
  <c r="G38" i="54"/>
  <c r="G45" i="54" s="1"/>
  <c r="F38" i="54"/>
  <c r="F45" i="54" s="1"/>
  <c r="E38" i="54"/>
  <c r="D38" i="54"/>
  <c r="D45" i="54" s="1"/>
  <c r="C38" i="54"/>
  <c r="C45" i="54" s="1"/>
  <c r="AA26" i="54"/>
  <c r="Y26" i="54"/>
  <c r="X26" i="54"/>
  <c r="Z26" i="54" s="1"/>
  <c r="W26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AA46" i="54" s="1"/>
  <c r="Y14" i="54"/>
  <c r="Y27" i="54" s="1"/>
  <c r="X14" i="54"/>
  <c r="X27" i="54" s="1"/>
  <c r="W14" i="54"/>
  <c r="W27" i="54" s="1"/>
  <c r="V14" i="54"/>
  <c r="V27" i="54" s="1"/>
  <c r="U14" i="54"/>
  <c r="U27" i="54" s="1"/>
  <c r="U46" i="54" s="1"/>
  <c r="T14" i="54"/>
  <c r="S14" i="54"/>
  <c r="S27" i="54" s="1"/>
  <c r="S46" i="54" s="1"/>
  <c r="R14" i="54"/>
  <c r="Q14" i="54"/>
  <c r="Q27" i="54" s="1"/>
  <c r="P14" i="54"/>
  <c r="O14" i="54"/>
  <c r="O27" i="54" s="1"/>
  <c r="N14" i="54"/>
  <c r="N27" i="54" s="1"/>
  <c r="M14" i="54"/>
  <c r="M27" i="54" s="1"/>
  <c r="L14" i="54"/>
  <c r="K14" i="54"/>
  <c r="K27" i="54" s="1"/>
  <c r="K46" i="54" s="1"/>
  <c r="J14" i="54"/>
  <c r="I14" i="54"/>
  <c r="I27" i="54" s="1"/>
  <c r="H14" i="54"/>
  <c r="G14" i="54"/>
  <c r="G27" i="54" s="1"/>
  <c r="F14" i="54"/>
  <c r="F27" i="54" s="1"/>
  <c r="E14" i="54"/>
  <c r="E27" i="54" s="1"/>
  <c r="D14" i="54"/>
  <c r="C14" i="54"/>
  <c r="C27" i="54" s="1"/>
  <c r="C46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AA44" i="55"/>
  <c r="Y44" i="55"/>
  <c r="X44" i="55"/>
  <c r="Z44" i="55" s="1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Y38" i="55"/>
  <c r="X38" i="55"/>
  <c r="W38" i="55"/>
  <c r="W45" i="55" s="1"/>
  <c r="V38" i="55"/>
  <c r="V45" i="55" s="1"/>
  <c r="U38" i="55"/>
  <c r="T38" i="55"/>
  <c r="T45" i="55" s="1"/>
  <c r="S38" i="55"/>
  <c r="S45" i="55" s="1"/>
  <c r="R38" i="55"/>
  <c r="R45" i="55" s="1"/>
  <c r="Q38" i="55"/>
  <c r="Q45" i="55" s="1"/>
  <c r="P38" i="55"/>
  <c r="P45" i="55" s="1"/>
  <c r="O38" i="55"/>
  <c r="O45" i="55" s="1"/>
  <c r="N38" i="55"/>
  <c r="N45" i="55" s="1"/>
  <c r="M38" i="55"/>
  <c r="L38" i="55"/>
  <c r="L45" i="55" s="1"/>
  <c r="K38" i="55"/>
  <c r="K45" i="55" s="1"/>
  <c r="J38" i="55"/>
  <c r="J45" i="55" s="1"/>
  <c r="I38" i="55"/>
  <c r="I45" i="55" s="1"/>
  <c r="H38" i="55"/>
  <c r="H45" i="55" s="1"/>
  <c r="G38" i="55"/>
  <c r="G45" i="55" s="1"/>
  <c r="F38" i="55"/>
  <c r="F45" i="55" s="1"/>
  <c r="E38" i="55"/>
  <c r="D38" i="55"/>
  <c r="D45" i="55" s="1"/>
  <c r="C38" i="55"/>
  <c r="C45" i="55" s="1"/>
  <c r="E27" i="55"/>
  <c r="AA26" i="55"/>
  <c r="Y26" i="55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AA27" i="55" s="1"/>
  <c r="Z14" i="55"/>
  <c r="Y14" i="55"/>
  <c r="X14" i="55"/>
  <c r="W14" i="55"/>
  <c r="W27" i="55" s="1"/>
  <c r="V14" i="55"/>
  <c r="V27" i="55" s="1"/>
  <c r="U14" i="55"/>
  <c r="U27" i="55" s="1"/>
  <c r="T14" i="55"/>
  <c r="T27" i="55" s="1"/>
  <c r="T46" i="55" s="1"/>
  <c r="S14" i="55"/>
  <c r="R14" i="55"/>
  <c r="R27" i="55" s="1"/>
  <c r="Q14" i="55"/>
  <c r="P14" i="55"/>
  <c r="O14" i="55"/>
  <c r="O27" i="55" s="1"/>
  <c r="N14" i="55"/>
  <c r="N27" i="55" s="1"/>
  <c r="M14" i="55"/>
  <c r="M27" i="55" s="1"/>
  <c r="L14" i="55"/>
  <c r="L27" i="55" s="1"/>
  <c r="L46" i="55" s="1"/>
  <c r="K14" i="55"/>
  <c r="J14" i="55"/>
  <c r="J27" i="55" s="1"/>
  <c r="I14" i="55"/>
  <c r="H14" i="55"/>
  <c r="G14" i="55"/>
  <c r="G27" i="55" s="1"/>
  <c r="F14" i="55"/>
  <c r="F27" i="55" s="1"/>
  <c r="E14" i="55"/>
  <c r="D14" i="55"/>
  <c r="D27" i="55" s="1"/>
  <c r="D46" i="55" s="1"/>
  <c r="C14" i="55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V38" i="1"/>
  <c r="V45" i="1" s="1"/>
  <c r="U38" i="1"/>
  <c r="U45" i="1" s="1"/>
  <c r="T38" i="1"/>
  <c r="T45" i="1" s="1"/>
  <c r="S38" i="1"/>
  <c r="S45" i="1" s="1"/>
  <c r="R38" i="1"/>
  <c r="Q38" i="1"/>
  <c r="Q45" i="1" s="1"/>
  <c r="P38" i="1"/>
  <c r="O38" i="1"/>
  <c r="N38" i="1"/>
  <c r="N45" i="1" s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E27" i="1"/>
  <c r="D27" i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Y46" i="1" s="1"/>
  <c r="X14" i="1"/>
  <c r="X27" i="1" s="1"/>
  <c r="W14" i="1"/>
  <c r="W27" i="1" s="1"/>
  <c r="V14" i="1"/>
  <c r="V27" i="1" s="1"/>
  <c r="U14" i="1"/>
  <c r="U27" i="1" s="1"/>
  <c r="T14" i="1"/>
  <c r="T27" i="1" s="1"/>
  <c r="S14" i="1"/>
  <c r="S27" i="1" s="1"/>
  <c r="S46" i="1" s="1"/>
  <c r="R14" i="1"/>
  <c r="R27" i="1" s="1"/>
  <c r="Q14" i="1"/>
  <c r="Q27" i="1" s="1"/>
  <c r="Q46" i="1" s="1"/>
  <c r="P14" i="1"/>
  <c r="P27" i="1" s="1"/>
  <c r="O14" i="1"/>
  <c r="O27" i="1" s="1"/>
  <c r="N14" i="1"/>
  <c r="N27" i="1" s="1"/>
  <c r="M14" i="1"/>
  <c r="M27" i="1" s="1"/>
  <c r="L14" i="1"/>
  <c r="L27" i="1" s="1"/>
  <c r="K14" i="1"/>
  <c r="K27" i="1" s="1"/>
  <c r="K46" i="1" s="1"/>
  <c r="J14" i="1"/>
  <c r="J27" i="1" s="1"/>
  <c r="I14" i="1"/>
  <c r="I27" i="1" s="1"/>
  <c r="I46" i="1" s="1"/>
  <c r="H14" i="1"/>
  <c r="H27" i="1" s="1"/>
  <c r="G14" i="1"/>
  <c r="G27" i="1" s="1"/>
  <c r="F14" i="1"/>
  <c r="F27" i="1" s="1"/>
  <c r="E14" i="1"/>
  <c r="D14" i="1"/>
  <c r="C14" i="1"/>
  <c r="C27" i="1" s="1"/>
  <c r="C46" i="1" s="1"/>
  <c r="L45" i="51" l="1"/>
  <c r="L45" i="42"/>
  <c r="R45" i="41"/>
  <c r="R46" i="41" s="1"/>
  <c r="K27" i="44"/>
  <c r="K46" i="44" s="1"/>
  <c r="Q27" i="40"/>
  <c r="L45" i="35"/>
  <c r="E45" i="33"/>
  <c r="H46" i="1"/>
  <c r="Z26" i="1"/>
  <c r="I27" i="55"/>
  <c r="I46" i="55" s="1"/>
  <c r="Q27" i="55"/>
  <c r="Q46" i="55" s="1"/>
  <c r="Y27" i="55"/>
  <c r="H27" i="55"/>
  <c r="H46" i="55" s="1"/>
  <c r="P27" i="55"/>
  <c r="P46" i="55" s="1"/>
  <c r="Z26" i="55"/>
  <c r="E45" i="55"/>
  <c r="M45" i="55"/>
  <c r="M46" i="55" s="1"/>
  <c r="U45" i="55"/>
  <c r="J27" i="54"/>
  <c r="J46" i="54" s="1"/>
  <c r="R27" i="54"/>
  <c r="R46" i="54" s="1"/>
  <c r="Z14" i="54"/>
  <c r="E45" i="54"/>
  <c r="M45" i="54"/>
  <c r="J27" i="53"/>
  <c r="J46" i="53" s="1"/>
  <c r="R27" i="53"/>
  <c r="R46" i="53" s="1"/>
  <c r="C46" i="52"/>
  <c r="K46" i="52"/>
  <c r="S46" i="52"/>
  <c r="F27" i="51"/>
  <c r="N27" i="51"/>
  <c r="V27" i="51"/>
  <c r="D27" i="50"/>
  <c r="D46" i="50" s="1"/>
  <c r="L27" i="50"/>
  <c r="L46" i="50" s="1"/>
  <c r="T27" i="50"/>
  <c r="T46" i="50" s="1"/>
  <c r="G46" i="47"/>
  <c r="O46" i="47"/>
  <c r="W46" i="47"/>
  <c r="H45" i="39"/>
  <c r="H46" i="39" s="1"/>
  <c r="P45" i="39"/>
  <c r="P46" i="39" s="1"/>
  <c r="C27" i="37"/>
  <c r="C46" i="37" s="1"/>
  <c r="K27" i="37"/>
  <c r="K46" i="37" s="1"/>
  <c r="S27" i="37"/>
  <c r="S46" i="37" s="1"/>
  <c r="AA27" i="35"/>
  <c r="W45" i="1"/>
  <c r="J46" i="55"/>
  <c r="R46" i="55"/>
  <c r="I45" i="52"/>
  <c r="R45" i="51"/>
  <c r="R46" i="51" s="1"/>
  <c r="E27" i="49"/>
  <c r="E46" i="49" s="1"/>
  <c r="E46" i="46"/>
  <c r="M46" i="46"/>
  <c r="U46" i="46"/>
  <c r="F46" i="38"/>
  <c r="N46" i="38"/>
  <c r="V46" i="36"/>
  <c r="J46" i="1"/>
  <c r="R46" i="1"/>
  <c r="C27" i="55"/>
  <c r="C46" i="55" s="1"/>
  <c r="K27" i="55"/>
  <c r="K46" i="55" s="1"/>
  <c r="S27" i="55"/>
  <c r="S46" i="55" s="1"/>
  <c r="D27" i="54"/>
  <c r="D46" i="54" s="1"/>
  <c r="L27" i="54"/>
  <c r="L46" i="54" s="1"/>
  <c r="T27" i="54"/>
  <c r="T46" i="54" s="1"/>
  <c r="D27" i="53"/>
  <c r="D46" i="53" s="1"/>
  <c r="L27" i="53"/>
  <c r="L46" i="53" s="1"/>
  <c r="T27" i="53"/>
  <c r="T46" i="53" s="1"/>
  <c r="Y46" i="52"/>
  <c r="AA45" i="52"/>
  <c r="H27" i="51"/>
  <c r="H46" i="51" s="1"/>
  <c r="X27" i="51"/>
  <c r="F27" i="50"/>
  <c r="F46" i="50" s="1"/>
  <c r="N27" i="50"/>
  <c r="N46" i="50" s="1"/>
  <c r="V27" i="50"/>
  <c r="E27" i="50"/>
  <c r="M27" i="50"/>
  <c r="U27" i="50"/>
  <c r="V46" i="49"/>
  <c r="H46" i="48"/>
  <c r="D27" i="43"/>
  <c r="D46" i="43" s="1"/>
  <c r="L27" i="43"/>
  <c r="L46" i="43" s="1"/>
  <c r="T27" i="43"/>
  <c r="T46" i="43" s="1"/>
  <c r="F27" i="42"/>
  <c r="F46" i="42" s="1"/>
  <c r="N27" i="42"/>
  <c r="N46" i="42" s="1"/>
  <c r="V27" i="42"/>
  <c r="V46" i="42" s="1"/>
  <c r="J46" i="41"/>
  <c r="U45" i="15"/>
  <c r="C27" i="14"/>
  <c r="C46" i="14" s="1"/>
  <c r="K27" i="14"/>
  <c r="K46" i="14" s="1"/>
  <c r="C27" i="11"/>
  <c r="K27" i="11"/>
  <c r="S27" i="11"/>
  <c r="V46" i="52"/>
  <c r="J45" i="50"/>
  <c r="AA45" i="48"/>
  <c r="H27" i="36"/>
  <c r="Y45" i="55"/>
  <c r="Y45" i="54"/>
  <c r="Y46" i="54" s="1"/>
  <c r="J46" i="51"/>
  <c r="Y27" i="51"/>
  <c r="D45" i="35"/>
  <c r="M45" i="33"/>
  <c r="G45" i="3"/>
  <c r="G46" i="3" s="1"/>
  <c r="O45" i="3"/>
  <c r="O46" i="3" s="1"/>
  <c r="W45" i="3"/>
  <c r="X45" i="55"/>
  <c r="Z45" i="55" s="1"/>
  <c r="N27" i="52"/>
  <c r="N46" i="52" s="1"/>
  <c r="J45" i="48"/>
  <c r="U46" i="43"/>
  <c r="J27" i="30"/>
  <c r="J46" i="30" s="1"/>
  <c r="R27" i="30"/>
  <c r="R46" i="30" s="1"/>
  <c r="C45" i="25"/>
  <c r="S45" i="25"/>
  <c r="AA27" i="16"/>
  <c r="H45" i="47"/>
  <c r="AA45" i="55"/>
  <c r="AA46" i="55" s="1"/>
  <c r="C46" i="51"/>
  <c r="K46" i="51"/>
  <c r="S46" i="51"/>
  <c r="F45" i="51"/>
  <c r="N45" i="51"/>
  <c r="V45" i="51"/>
  <c r="D27" i="47"/>
  <c r="L27" i="47"/>
  <c r="L46" i="47" s="1"/>
  <c r="T27" i="47"/>
  <c r="T46" i="47" s="1"/>
  <c r="H46" i="47"/>
  <c r="D46" i="44"/>
  <c r="O46" i="39"/>
  <c r="W46" i="39"/>
  <c r="P46" i="37"/>
  <c r="R46" i="36"/>
  <c r="W46" i="35"/>
  <c r="P45" i="54"/>
  <c r="X45" i="54"/>
  <c r="U46" i="39"/>
  <c r="X27" i="36"/>
  <c r="Z14" i="36"/>
  <c r="Q27" i="51"/>
  <c r="Q46" i="51" s="1"/>
  <c r="F46" i="44"/>
  <c r="I27" i="52"/>
  <c r="Q27" i="52"/>
  <c r="F45" i="52"/>
  <c r="F46" i="52" s="1"/>
  <c r="N45" i="52"/>
  <c r="V45" i="52"/>
  <c r="L27" i="51"/>
  <c r="L46" i="51" s="1"/>
  <c r="T27" i="51"/>
  <c r="T46" i="51" s="1"/>
  <c r="J27" i="50"/>
  <c r="J46" i="50" s="1"/>
  <c r="R27" i="50"/>
  <c r="I27" i="50"/>
  <c r="I46" i="50" s="1"/>
  <c r="Q27" i="50"/>
  <c r="Q46" i="50" s="1"/>
  <c r="Y27" i="50"/>
  <c r="Y46" i="50" s="1"/>
  <c r="Z45" i="49"/>
  <c r="Z44" i="49"/>
  <c r="Z14" i="39"/>
  <c r="Y46" i="37"/>
  <c r="N45" i="37"/>
  <c r="F45" i="29"/>
  <c r="F46" i="29" s="1"/>
  <c r="O45" i="1"/>
  <c r="Q45" i="53"/>
  <c r="Y45" i="53"/>
  <c r="D45" i="42"/>
  <c r="I46" i="2"/>
  <c r="P45" i="1"/>
  <c r="P46" i="1" s="1"/>
  <c r="I27" i="51"/>
  <c r="X45" i="47"/>
  <c r="Z45" i="47" s="1"/>
  <c r="H27" i="54"/>
  <c r="P27" i="54"/>
  <c r="H27" i="53"/>
  <c r="P27" i="53"/>
  <c r="E45" i="53"/>
  <c r="E46" i="53" s="1"/>
  <c r="M45" i="53"/>
  <c r="M46" i="53" s="1"/>
  <c r="U45" i="53"/>
  <c r="U46" i="53" s="1"/>
  <c r="G45" i="52"/>
  <c r="D46" i="51"/>
  <c r="F45" i="50"/>
  <c r="N45" i="50"/>
  <c r="V45" i="50"/>
  <c r="P46" i="48"/>
  <c r="F45" i="45"/>
  <c r="F46" i="45" s="1"/>
  <c r="N45" i="45"/>
  <c r="V45" i="45"/>
  <c r="G46" i="41"/>
  <c r="I46" i="39"/>
  <c r="Q46" i="39"/>
  <c r="Y46" i="39"/>
  <c r="N46" i="30"/>
  <c r="AA27" i="23"/>
  <c r="M27" i="49"/>
  <c r="M46" i="49" s="1"/>
  <c r="U27" i="49"/>
  <c r="U46" i="49" s="1"/>
  <c r="X27" i="49"/>
  <c r="R45" i="49"/>
  <c r="F27" i="48"/>
  <c r="F46" i="48" s="1"/>
  <c r="N27" i="48"/>
  <c r="N46" i="48" s="1"/>
  <c r="V27" i="48"/>
  <c r="E27" i="48"/>
  <c r="E46" i="48" s="1"/>
  <c r="M27" i="48"/>
  <c r="U27" i="48"/>
  <c r="F27" i="47"/>
  <c r="N27" i="47"/>
  <c r="V27" i="47"/>
  <c r="V46" i="47" s="1"/>
  <c r="F27" i="46"/>
  <c r="F46" i="46" s="1"/>
  <c r="N27" i="46"/>
  <c r="V27" i="46"/>
  <c r="D27" i="45"/>
  <c r="L27" i="45"/>
  <c r="T27" i="45"/>
  <c r="T46" i="45" s="1"/>
  <c r="E27" i="44"/>
  <c r="M27" i="44"/>
  <c r="M46" i="44" s="1"/>
  <c r="U27" i="44"/>
  <c r="F45" i="44"/>
  <c r="N45" i="44"/>
  <c r="N46" i="44" s="1"/>
  <c r="V45" i="44"/>
  <c r="V46" i="44" s="1"/>
  <c r="F45" i="43"/>
  <c r="F46" i="43" s="1"/>
  <c r="N45" i="43"/>
  <c r="N46" i="43" s="1"/>
  <c r="V45" i="43"/>
  <c r="X27" i="42"/>
  <c r="W27" i="42"/>
  <c r="W46" i="42" s="1"/>
  <c r="H27" i="41"/>
  <c r="P27" i="41"/>
  <c r="X27" i="41"/>
  <c r="Z27" i="41" s="1"/>
  <c r="Z51" i="41"/>
  <c r="Z26" i="40"/>
  <c r="Z51" i="40"/>
  <c r="X27" i="39"/>
  <c r="Z27" i="39" s="1"/>
  <c r="H27" i="38"/>
  <c r="H46" i="38" s="1"/>
  <c r="P27" i="38"/>
  <c r="X27" i="38"/>
  <c r="AA27" i="37"/>
  <c r="X45" i="37"/>
  <c r="Z45" i="37" s="1"/>
  <c r="J27" i="36"/>
  <c r="E45" i="36"/>
  <c r="M45" i="36"/>
  <c r="M46" i="36" s="1"/>
  <c r="U45" i="36"/>
  <c r="U46" i="36" s="1"/>
  <c r="D45" i="36"/>
  <c r="L45" i="36"/>
  <c r="T46" i="35"/>
  <c r="D27" i="35"/>
  <c r="D46" i="35" s="1"/>
  <c r="L27" i="35"/>
  <c r="L46" i="35" s="1"/>
  <c r="E46" i="34"/>
  <c r="M46" i="34"/>
  <c r="U46" i="34"/>
  <c r="J46" i="32"/>
  <c r="R46" i="32"/>
  <c r="S46" i="31"/>
  <c r="K46" i="30"/>
  <c r="S46" i="30"/>
  <c r="X27" i="28"/>
  <c r="F27" i="25"/>
  <c r="F46" i="25" s="1"/>
  <c r="N27" i="25"/>
  <c r="N46" i="25" s="1"/>
  <c r="V27" i="25"/>
  <c r="E27" i="14"/>
  <c r="E46" i="14" s="1"/>
  <c r="U27" i="14"/>
  <c r="U46" i="14" s="1"/>
  <c r="I27" i="42"/>
  <c r="I46" i="42" s="1"/>
  <c r="Q27" i="42"/>
  <c r="Q46" i="42" s="1"/>
  <c r="Z14" i="41"/>
  <c r="Z14" i="38"/>
  <c r="T46" i="37"/>
  <c r="D46" i="36"/>
  <c r="L46" i="36"/>
  <c r="T46" i="36"/>
  <c r="C27" i="36"/>
  <c r="C46" i="36" s="1"/>
  <c r="K27" i="36"/>
  <c r="K46" i="36" s="1"/>
  <c r="G27" i="34"/>
  <c r="O27" i="34"/>
  <c r="O46" i="34" s="1"/>
  <c r="W27" i="34"/>
  <c r="W46" i="34" s="1"/>
  <c r="L46" i="32"/>
  <c r="V46" i="29"/>
  <c r="G45" i="17"/>
  <c r="G46" i="17" s="1"/>
  <c r="O45" i="17"/>
  <c r="O46" i="17" s="1"/>
  <c r="W45" i="17"/>
  <c r="W46" i="17" s="1"/>
  <c r="AA27" i="9"/>
  <c r="AA46" i="9" s="1"/>
  <c r="J27" i="2"/>
  <c r="R27" i="2"/>
  <c r="D46" i="47"/>
  <c r="C46" i="40"/>
  <c r="K46" i="40"/>
  <c r="S46" i="40"/>
  <c r="AA27" i="39"/>
  <c r="AA27" i="38"/>
  <c r="AA46" i="38" s="1"/>
  <c r="H45" i="38"/>
  <c r="P45" i="38"/>
  <c r="E27" i="37"/>
  <c r="E46" i="37" s="1"/>
  <c r="M27" i="37"/>
  <c r="U27" i="37"/>
  <c r="E46" i="36"/>
  <c r="G27" i="35"/>
  <c r="G46" i="35" s="1"/>
  <c r="D45" i="34"/>
  <c r="D46" i="34" s="1"/>
  <c r="F46" i="31"/>
  <c r="V46" i="31"/>
  <c r="F46" i="30"/>
  <c r="V46" i="30"/>
  <c r="G27" i="29"/>
  <c r="O27" i="29"/>
  <c r="W27" i="29"/>
  <c r="G27" i="26"/>
  <c r="G46" i="26" s="1"/>
  <c r="O27" i="26"/>
  <c r="O46" i="26" s="1"/>
  <c r="W27" i="26"/>
  <c r="W46" i="26" s="1"/>
  <c r="P46" i="23"/>
  <c r="G46" i="21"/>
  <c r="D46" i="19"/>
  <c r="O46" i="18"/>
  <c r="P46" i="11"/>
  <c r="I27" i="49"/>
  <c r="Q27" i="49"/>
  <c r="F45" i="49"/>
  <c r="F46" i="49" s="1"/>
  <c r="N45" i="49"/>
  <c r="N46" i="49" s="1"/>
  <c r="V45" i="49"/>
  <c r="J46" i="48"/>
  <c r="R46" i="48"/>
  <c r="I27" i="48"/>
  <c r="I46" i="48" s="1"/>
  <c r="Q27" i="48"/>
  <c r="Q46" i="48" s="1"/>
  <c r="Y27" i="48"/>
  <c r="Y46" i="48" s="1"/>
  <c r="I27" i="47"/>
  <c r="Q27" i="47"/>
  <c r="Y27" i="47"/>
  <c r="I27" i="46"/>
  <c r="Q27" i="46"/>
  <c r="Y27" i="46"/>
  <c r="D46" i="45"/>
  <c r="L46" i="45"/>
  <c r="X27" i="44"/>
  <c r="I27" i="43"/>
  <c r="I46" i="43" s="1"/>
  <c r="Q27" i="43"/>
  <c r="Q46" i="43" s="1"/>
  <c r="Y27" i="43"/>
  <c r="Y46" i="43" s="1"/>
  <c r="D46" i="42"/>
  <c r="L46" i="42"/>
  <c r="D46" i="40"/>
  <c r="L46" i="40"/>
  <c r="T46" i="40"/>
  <c r="C27" i="39"/>
  <c r="K27" i="39"/>
  <c r="S27" i="39"/>
  <c r="C27" i="38"/>
  <c r="C46" i="38" s="1"/>
  <c r="K27" i="38"/>
  <c r="K46" i="38" s="1"/>
  <c r="S27" i="38"/>
  <c r="S46" i="38" s="1"/>
  <c r="F46" i="37"/>
  <c r="N46" i="37"/>
  <c r="V46" i="37"/>
  <c r="H46" i="35"/>
  <c r="P46" i="35"/>
  <c r="X27" i="35"/>
  <c r="X46" i="35" s="1"/>
  <c r="Z46" i="35" s="1"/>
  <c r="N46" i="32"/>
  <c r="D45" i="31"/>
  <c r="L45" i="31"/>
  <c r="T45" i="31"/>
  <c r="D45" i="30"/>
  <c r="L45" i="30"/>
  <c r="T45" i="30"/>
  <c r="J46" i="25"/>
  <c r="R46" i="25"/>
  <c r="AA27" i="12"/>
  <c r="AA46" i="12" s="1"/>
  <c r="I46" i="11"/>
  <c r="Q46" i="11"/>
  <c r="Y46" i="11"/>
  <c r="C27" i="48"/>
  <c r="C46" i="48" s="1"/>
  <c r="K27" i="48"/>
  <c r="K46" i="48" s="1"/>
  <c r="S27" i="48"/>
  <c r="S46" i="48" s="1"/>
  <c r="AA27" i="48"/>
  <c r="AA46" i="48" s="1"/>
  <c r="F45" i="48"/>
  <c r="N45" i="48"/>
  <c r="V45" i="48"/>
  <c r="C27" i="47"/>
  <c r="K27" i="47"/>
  <c r="S27" i="47"/>
  <c r="AA27" i="47"/>
  <c r="F45" i="47"/>
  <c r="N45" i="47"/>
  <c r="V45" i="47"/>
  <c r="C27" i="46"/>
  <c r="C46" i="46" s="1"/>
  <c r="K27" i="46"/>
  <c r="K46" i="46" s="1"/>
  <c r="S27" i="46"/>
  <c r="S46" i="46" s="1"/>
  <c r="AA27" i="46"/>
  <c r="AA46" i="46" s="1"/>
  <c r="F45" i="46"/>
  <c r="N45" i="46"/>
  <c r="V45" i="46"/>
  <c r="V46" i="46" s="1"/>
  <c r="J27" i="44"/>
  <c r="R27" i="44"/>
  <c r="R46" i="44" s="1"/>
  <c r="I27" i="44"/>
  <c r="Q27" i="44"/>
  <c r="C27" i="43"/>
  <c r="C46" i="43" s="1"/>
  <c r="K27" i="43"/>
  <c r="K46" i="43" s="1"/>
  <c r="S27" i="43"/>
  <c r="S46" i="43" s="1"/>
  <c r="AA27" i="43"/>
  <c r="AA46" i="43" s="1"/>
  <c r="E27" i="42"/>
  <c r="E46" i="42" s="1"/>
  <c r="M27" i="42"/>
  <c r="M46" i="42" s="1"/>
  <c r="U27" i="42"/>
  <c r="U46" i="42" s="1"/>
  <c r="E27" i="41"/>
  <c r="E46" i="41" s="1"/>
  <c r="M27" i="41"/>
  <c r="M46" i="41" s="1"/>
  <c r="U27" i="41"/>
  <c r="U46" i="41" s="1"/>
  <c r="J45" i="38"/>
  <c r="J46" i="38" s="1"/>
  <c r="R45" i="38"/>
  <c r="R46" i="38" s="1"/>
  <c r="G46" i="37"/>
  <c r="O46" i="37"/>
  <c r="W46" i="37"/>
  <c r="E45" i="37"/>
  <c r="M45" i="37"/>
  <c r="U45" i="37"/>
  <c r="L45" i="37"/>
  <c r="L46" i="37" s="1"/>
  <c r="J45" i="36"/>
  <c r="J46" i="36" s="1"/>
  <c r="R45" i="36"/>
  <c r="Z38" i="36"/>
  <c r="I45" i="36"/>
  <c r="I46" i="36" s="1"/>
  <c r="I46" i="35"/>
  <c r="Q46" i="35"/>
  <c r="Y46" i="35"/>
  <c r="J46" i="34"/>
  <c r="R46" i="34"/>
  <c r="AA27" i="34"/>
  <c r="AA46" i="34" s="1"/>
  <c r="J27" i="28"/>
  <c r="J46" i="28" s="1"/>
  <c r="R27" i="28"/>
  <c r="R46" i="28" s="1"/>
  <c r="F27" i="24"/>
  <c r="N27" i="24"/>
  <c r="V27" i="24"/>
  <c r="J27" i="23"/>
  <c r="J46" i="23" s="1"/>
  <c r="R27" i="23"/>
  <c r="R46" i="23" s="1"/>
  <c r="E45" i="15"/>
  <c r="M45" i="15"/>
  <c r="H45" i="14"/>
  <c r="P45" i="14"/>
  <c r="D45" i="32"/>
  <c r="D46" i="32" s="1"/>
  <c r="L45" i="32"/>
  <c r="T45" i="32"/>
  <c r="T46" i="32" s="1"/>
  <c r="D46" i="31"/>
  <c r="L46" i="31"/>
  <c r="T46" i="31"/>
  <c r="I27" i="27"/>
  <c r="I46" i="27" s="1"/>
  <c r="Q27" i="27"/>
  <c r="Q46" i="27" s="1"/>
  <c r="Y27" i="27"/>
  <c r="Y46" i="27" s="1"/>
  <c r="Z26" i="27"/>
  <c r="I27" i="26"/>
  <c r="I46" i="26" s="1"/>
  <c r="Q27" i="26"/>
  <c r="Q46" i="26" s="1"/>
  <c r="Y27" i="26"/>
  <c r="D46" i="26"/>
  <c r="D46" i="24"/>
  <c r="L46" i="24"/>
  <c r="I27" i="22"/>
  <c r="I46" i="22" s="1"/>
  <c r="Q27" i="22"/>
  <c r="Q46" i="22" s="1"/>
  <c r="Y27" i="22"/>
  <c r="X27" i="22"/>
  <c r="Z26" i="22"/>
  <c r="L46" i="21"/>
  <c r="T46" i="21"/>
  <c r="Z51" i="19"/>
  <c r="H45" i="11"/>
  <c r="H46" i="11" s="1"/>
  <c r="P45" i="11"/>
  <c r="I46" i="9"/>
  <c r="Q46" i="9"/>
  <c r="Y46" i="9"/>
  <c r="Y46" i="4"/>
  <c r="G45" i="2"/>
  <c r="O45" i="2"/>
  <c r="W45" i="2"/>
  <c r="F45" i="23"/>
  <c r="N45" i="23"/>
  <c r="V45" i="23"/>
  <c r="H27" i="19"/>
  <c r="P27" i="19"/>
  <c r="J27" i="17"/>
  <c r="J46" i="17" s="1"/>
  <c r="R27" i="17"/>
  <c r="R46" i="17" s="1"/>
  <c r="Y46" i="6"/>
  <c r="G27" i="31"/>
  <c r="O27" i="31"/>
  <c r="O46" i="31" s="1"/>
  <c r="W27" i="31"/>
  <c r="W46" i="31" s="1"/>
  <c r="G27" i="30"/>
  <c r="O27" i="30"/>
  <c r="W27" i="30"/>
  <c r="Z51" i="30"/>
  <c r="L46" i="27"/>
  <c r="T46" i="27"/>
  <c r="C46" i="25"/>
  <c r="K46" i="25"/>
  <c r="S46" i="25"/>
  <c r="AA46" i="25"/>
  <c r="C46" i="24"/>
  <c r="K46" i="24"/>
  <c r="S46" i="24"/>
  <c r="AA46" i="24"/>
  <c r="D46" i="23"/>
  <c r="L46" i="23"/>
  <c r="C27" i="23"/>
  <c r="K27" i="23"/>
  <c r="S27" i="23"/>
  <c r="D46" i="22"/>
  <c r="L46" i="22"/>
  <c r="H27" i="20"/>
  <c r="P27" i="20"/>
  <c r="H46" i="16"/>
  <c r="G27" i="16"/>
  <c r="G46" i="16" s="1"/>
  <c r="W27" i="16"/>
  <c r="W46" i="16" s="1"/>
  <c r="Y46" i="15"/>
  <c r="O46" i="12"/>
  <c r="Q46" i="4"/>
  <c r="G27" i="32"/>
  <c r="O27" i="32"/>
  <c r="O46" i="32" s="1"/>
  <c r="W27" i="32"/>
  <c r="R46" i="29"/>
  <c r="AA46" i="29"/>
  <c r="E46" i="28"/>
  <c r="M46" i="28"/>
  <c r="E46" i="26"/>
  <c r="M46" i="26"/>
  <c r="U46" i="26"/>
  <c r="P45" i="24"/>
  <c r="U46" i="23"/>
  <c r="H45" i="23"/>
  <c r="H46" i="23" s="1"/>
  <c r="P45" i="23"/>
  <c r="E45" i="21"/>
  <c r="M45" i="21"/>
  <c r="U45" i="21"/>
  <c r="J46" i="18"/>
  <c r="AA46" i="15"/>
  <c r="D46" i="13"/>
  <c r="J46" i="10"/>
  <c r="AA27" i="10"/>
  <c r="I46" i="5"/>
  <c r="Y46" i="5"/>
  <c r="L45" i="34"/>
  <c r="L46" i="34" s="1"/>
  <c r="T45" i="34"/>
  <c r="T46" i="34" s="1"/>
  <c r="G27" i="33"/>
  <c r="G46" i="33" s="1"/>
  <c r="O27" i="33"/>
  <c r="O46" i="33" s="1"/>
  <c r="W27" i="33"/>
  <c r="W46" i="33" s="1"/>
  <c r="D45" i="33"/>
  <c r="L45" i="33"/>
  <c r="T45" i="33"/>
  <c r="F27" i="28"/>
  <c r="N27" i="28"/>
  <c r="V27" i="28"/>
  <c r="F27" i="27"/>
  <c r="N27" i="27"/>
  <c r="V27" i="27"/>
  <c r="F27" i="26"/>
  <c r="F46" i="26" s="1"/>
  <c r="N27" i="26"/>
  <c r="N46" i="26" s="1"/>
  <c r="V27" i="26"/>
  <c r="V46" i="26" s="1"/>
  <c r="E27" i="25"/>
  <c r="E46" i="25" s="1"/>
  <c r="M27" i="25"/>
  <c r="M46" i="25" s="1"/>
  <c r="U27" i="25"/>
  <c r="U46" i="25" s="1"/>
  <c r="E27" i="24"/>
  <c r="E46" i="24" s="1"/>
  <c r="M27" i="24"/>
  <c r="U27" i="24"/>
  <c r="F27" i="23"/>
  <c r="F46" i="23" s="1"/>
  <c r="N27" i="23"/>
  <c r="V27" i="23"/>
  <c r="J45" i="23"/>
  <c r="R45" i="23"/>
  <c r="F46" i="22"/>
  <c r="N46" i="22"/>
  <c r="C46" i="19"/>
  <c r="K46" i="19"/>
  <c r="S46" i="19"/>
  <c r="G46" i="19"/>
  <c r="R46" i="18"/>
  <c r="J27" i="16"/>
  <c r="J46" i="16" s="1"/>
  <c r="R27" i="16"/>
  <c r="R46" i="16" s="1"/>
  <c r="Z14" i="16"/>
  <c r="F46" i="15"/>
  <c r="N46" i="15"/>
  <c r="V46" i="15"/>
  <c r="E46" i="13"/>
  <c r="M46" i="13"/>
  <c r="U46" i="13"/>
  <c r="I46" i="12"/>
  <c r="Y46" i="12"/>
  <c r="I45" i="10"/>
  <c r="Q45" i="10"/>
  <c r="Y45" i="10"/>
  <c r="I46" i="8"/>
  <c r="I46" i="7"/>
  <c r="Q46" i="6"/>
  <c r="I46" i="4"/>
  <c r="AA46" i="3"/>
  <c r="J27" i="3"/>
  <c r="J46" i="3" s="1"/>
  <c r="R27" i="3"/>
  <c r="R46" i="3" s="1"/>
  <c r="S27" i="22"/>
  <c r="S46" i="22" s="1"/>
  <c r="E45" i="22"/>
  <c r="M45" i="22"/>
  <c r="U45" i="22"/>
  <c r="E27" i="21"/>
  <c r="M27" i="21"/>
  <c r="M46" i="21" s="1"/>
  <c r="U27" i="21"/>
  <c r="E45" i="19"/>
  <c r="M45" i="19"/>
  <c r="U45" i="19"/>
  <c r="F27" i="18"/>
  <c r="N27" i="18"/>
  <c r="V27" i="18"/>
  <c r="H27" i="17"/>
  <c r="P27" i="17"/>
  <c r="E45" i="17"/>
  <c r="M45" i="17"/>
  <c r="U45" i="17"/>
  <c r="F45" i="16"/>
  <c r="N45" i="16"/>
  <c r="V45" i="16"/>
  <c r="V46" i="16" s="1"/>
  <c r="P46" i="15"/>
  <c r="T45" i="15"/>
  <c r="D45" i="13"/>
  <c r="L45" i="13"/>
  <c r="L46" i="13" s="1"/>
  <c r="T45" i="13"/>
  <c r="T46" i="13" s="1"/>
  <c r="Z51" i="13"/>
  <c r="H46" i="12"/>
  <c r="P46" i="12"/>
  <c r="F45" i="12"/>
  <c r="F46" i="12" s="1"/>
  <c r="N45" i="12"/>
  <c r="N46" i="12" s="1"/>
  <c r="V45" i="12"/>
  <c r="V46" i="12" s="1"/>
  <c r="AA27" i="11"/>
  <c r="C27" i="10"/>
  <c r="C46" i="10" s="1"/>
  <c r="K27" i="10"/>
  <c r="K46" i="10" s="1"/>
  <c r="S27" i="10"/>
  <c r="S46" i="10" s="1"/>
  <c r="C27" i="9"/>
  <c r="C46" i="9" s="1"/>
  <c r="K27" i="9"/>
  <c r="K46" i="9" s="1"/>
  <c r="S27" i="9"/>
  <c r="S46" i="9" s="1"/>
  <c r="AA27" i="8"/>
  <c r="AA27" i="7"/>
  <c r="C46" i="6"/>
  <c r="K46" i="6"/>
  <c r="S46" i="6"/>
  <c r="E46" i="5"/>
  <c r="M46" i="5"/>
  <c r="U46" i="5"/>
  <c r="H46" i="2"/>
  <c r="P46" i="2"/>
  <c r="I45" i="2"/>
  <c r="Q45" i="2"/>
  <c r="Q46" i="2" s="1"/>
  <c r="Y45" i="2"/>
  <c r="Y46" i="2" s="1"/>
  <c r="V46" i="22"/>
  <c r="E27" i="22"/>
  <c r="E46" i="22" s="1"/>
  <c r="M27" i="22"/>
  <c r="H27" i="18"/>
  <c r="P27" i="18"/>
  <c r="K46" i="17"/>
  <c r="S46" i="17"/>
  <c r="Z45" i="17"/>
  <c r="D27" i="16"/>
  <c r="L27" i="16"/>
  <c r="L46" i="16" s="1"/>
  <c r="T27" i="16"/>
  <c r="C27" i="16"/>
  <c r="K27" i="16"/>
  <c r="K46" i="16" s="1"/>
  <c r="I45" i="16"/>
  <c r="Q45" i="16"/>
  <c r="Y45" i="16"/>
  <c r="H45" i="16"/>
  <c r="P45" i="16"/>
  <c r="P46" i="16" s="1"/>
  <c r="X45" i="16"/>
  <c r="Z45" i="16" s="1"/>
  <c r="C27" i="15"/>
  <c r="C46" i="15" s="1"/>
  <c r="K27" i="15"/>
  <c r="S27" i="15"/>
  <c r="G45" i="15"/>
  <c r="G46" i="15" s="1"/>
  <c r="O45" i="15"/>
  <c r="O46" i="15" s="1"/>
  <c r="W45" i="15"/>
  <c r="I46" i="13"/>
  <c r="C27" i="12"/>
  <c r="C46" i="12" s="1"/>
  <c r="K27" i="12"/>
  <c r="S27" i="12"/>
  <c r="I45" i="12"/>
  <c r="Q45" i="12"/>
  <c r="Q46" i="12" s="1"/>
  <c r="Y45" i="12"/>
  <c r="H45" i="12"/>
  <c r="P45" i="12"/>
  <c r="E46" i="11"/>
  <c r="M46" i="11"/>
  <c r="U46" i="11"/>
  <c r="J45" i="11"/>
  <c r="R45" i="11"/>
  <c r="R46" i="11" s="1"/>
  <c r="F46" i="10"/>
  <c r="V46" i="10"/>
  <c r="C45" i="10"/>
  <c r="K45" i="10"/>
  <c r="S45" i="10"/>
  <c r="F46" i="9"/>
  <c r="N46" i="9"/>
  <c r="V46" i="9"/>
  <c r="U46" i="8"/>
  <c r="U46" i="7"/>
  <c r="F46" i="6"/>
  <c r="V46" i="6"/>
  <c r="J46" i="4"/>
  <c r="R46" i="4"/>
  <c r="AA27" i="4"/>
  <c r="AA46" i="4" s="1"/>
  <c r="S46" i="2"/>
  <c r="G46" i="22"/>
  <c r="O46" i="22"/>
  <c r="W46" i="22"/>
  <c r="H27" i="21"/>
  <c r="P27" i="21"/>
  <c r="AA46" i="20"/>
  <c r="E45" i="20"/>
  <c r="E46" i="20" s="1"/>
  <c r="M45" i="20"/>
  <c r="M46" i="20" s="1"/>
  <c r="U45" i="20"/>
  <c r="F46" i="19"/>
  <c r="N46" i="19"/>
  <c r="V46" i="19"/>
  <c r="D46" i="17"/>
  <c r="L46" i="17"/>
  <c r="T46" i="17"/>
  <c r="D46" i="15"/>
  <c r="T46" i="15"/>
  <c r="H46" i="14"/>
  <c r="P46" i="14"/>
  <c r="AA27" i="13"/>
  <c r="AA46" i="13" s="1"/>
  <c r="F46" i="11"/>
  <c r="N46" i="11"/>
  <c r="V46" i="11"/>
  <c r="G46" i="10"/>
  <c r="O46" i="10"/>
  <c r="W46" i="10"/>
  <c r="G46" i="9"/>
  <c r="O46" i="9"/>
  <c r="W46" i="9"/>
  <c r="F46" i="8"/>
  <c r="N46" i="8"/>
  <c r="F46" i="7"/>
  <c r="N46" i="7"/>
  <c r="V46" i="7"/>
  <c r="AA45" i="22"/>
  <c r="C46" i="20"/>
  <c r="K46" i="20"/>
  <c r="S46" i="20"/>
  <c r="C27" i="18"/>
  <c r="C46" i="18" s="1"/>
  <c r="K27" i="18"/>
  <c r="K46" i="18" s="1"/>
  <c r="S27" i="18"/>
  <c r="S46" i="18" s="1"/>
  <c r="E45" i="18"/>
  <c r="E46" i="18" s="1"/>
  <c r="M45" i="18"/>
  <c r="M46" i="18" s="1"/>
  <c r="U45" i="18"/>
  <c r="U46" i="18" s="1"/>
  <c r="E46" i="17"/>
  <c r="M46" i="17"/>
  <c r="U46" i="17"/>
  <c r="F27" i="16"/>
  <c r="F46" i="16" s="1"/>
  <c r="N27" i="16"/>
  <c r="C45" i="16"/>
  <c r="K45" i="16"/>
  <c r="AA45" i="16"/>
  <c r="Z44" i="16"/>
  <c r="E46" i="15"/>
  <c r="M46" i="15"/>
  <c r="X27" i="15"/>
  <c r="I45" i="15"/>
  <c r="I46" i="15" s="1"/>
  <c r="Q45" i="15"/>
  <c r="Q46" i="15" s="1"/>
  <c r="H45" i="15"/>
  <c r="I46" i="14"/>
  <c r="Q46" i="14"/>
  <c r="C27" i="13"/>
  <c r="C46" i="13" s="1"/>
  <c r="K27" i="13"/>
  <c r="K46" i="13" s="1"/>
  <c r="S27" i="13"/>
  <c r="S46" i="13" s="1"/>
  <c r="I45" i="13"/>
  <c r="Q45" i="13"/>
  <c r="Q46" i="13" s="1"/>
  <c r="Y45" i="13"/>
  <c r="H45" i="13"/>
  <c r="P45" i="13"/>
  <c r="C45" i="12"/>
  <c r="K45" i="12"/>
  <c r="S45" i="12"/>
  <c r="G46" i="11"/>
  <c r="O46" i="11"/>
  <c r="W46" i="11"/>
  <c r="D45" i="11"/>
  <c r="L45" i="11"/>
  <c r="T45" i="11"/>
  <c r="E45" i="10"/>
  <c r="E46" i="10" s="1"/>
  <c r="M45" i="10"/>
  <c r="M46" i="10" s="1"/>
  <c r="U45" i="10"/>
  <c r="U46" i="10" s="1"/>
  <c r="G46" i="8"/>
  <c r="O46" i="8"/>
  <c r="W46" i="8"/>
  <c r="AA27" i="5"/>
  <c r="E46" i="3"/>
  <c r="E46" i="2"/>
  <c r="M46" i="2"/>
  <c r="U46" i="2"/>
  <c r="X46" i="1"/>
  <c r="Z46" i="1" s="1"/>
  <c r="Z27" i="1"/>
  <c r="X46" i="51"/>
  <c r="Z46" i="51" s="1"/>
  <c r="Z27" i="51"/>
  <c r="E46" i="54"/>
  <c r="M46" i="54"/>
  <c r="V46" i="54"/>
  <c r="F46" i="53"/>
  <c r="N46" i="53"/>
  <c r="V46" i="53"/>
  <c r="D46" i="1"/>
  <c r="T46" i="1"/>
  <c r="E46" i="1"/>
  <c r="M46" i="1"/>
  <c r="F46" i="55"/>
  <c r="N46" i="55"/>
  <c r="V46" i="55"/>
  <c r="U46" i="55"/>
  <c r="G46" i="54"/>
  <c r="O46" i="54"/>
  <c r="W46" i="54"/>
  <c r="X46" i="54"/>
  <c r="G46" i="53"/>
  <c r="O46" i="53"/>
  <c r="W46" i="53"/>
  <c r="H46" i="52"/>
  <c r="P46" i="52"/>
  <c r="X46" i="52"/>
  <c r="Z46" i="52" s="1"/>
  <c r="Z27" i="52"/>
  <c r="E46" i="55"/>
  <c r="F46" i="54"/>
  <c r="N46" i="1"/>
  <c r="G46" i="55"/>
  <c r="O46" i="55"/>
  <c r="W46" i="55"/>
  <c r="I46" i="52"/>
  <c r="Q46" i="52"/>
  <c r="L46" i="1"/>
  <c r="N46" i="54"/>
  <c r="F46" i="1"/>
  <c r="V46" i="1"/>
  <c r="U46" i="1"/>
  <c r="G46" i="1"/>
  <c r="O46" i="1"/>
  <c r="W46" i="1"/>
  <c r="I46" i="54"/>
  <c r="Q46" i="54"/>
  <c r="H46" i="54"/>
  <c r="P46" i="54"/>
  <c r="I46" i="53"/>
  <c r="Q46" i="53"/>
  <c r="Y46" i="53"/>
  <c r="H46" i="53"/>
  <c r="P46" i="53"/>
  <c r="J46" i="52"/>
  <c r="R46" i="52"/>
  <c r="AA46" i="52"/>
  <c r="E46" i="51"/>
  <c r="U46" i="51"/>
  <c r="M46" i="51"/>
  <c r="P46" i="49"/>
  <c r="X46" i="47"/>
  <c r="Z46" i="47" s="1"/>
  <c r="Z27" i="47"/>
  <c r="G46" i="44"/>
  <c r="O46" i="44"/>
  <c r="W46" i="44"/>
  <c r="Z45" i="44"/>
  <c r="H46" i="43"/>
  <c r="Z14" i="52"/>
  <c r="Z38" i="52"/>
  <c r="X46" i="49"/>
  <c r="Z45" i="46"/>
  <c r="Y27" i="45"/>
  <c r="Y46" i="45" s="1"/>
  <c r="Z26" i="45"/>
  <c r="Z27" i="38"/>
  <c r="Z14" i="1"/>
  <c r="X27" i="55"/>
  <c r="X27" i="53"/>
  <c r="R46" i="50"/>
  <c r="N46" i="46"/>
  <c r="X46" i="44"/>
  <c r="J46" i="42"/>
  <c r="R46" i="42"/>
  <c r="C46" i="50"/>
  <c r="K46" i="50"/>
  <c r="S46" i="50"/>
  <c r="AA46" i="50"/>
  <c r="J46" i="47"/>
  <c r="R46" i="47"/>
  <c r="I46" i="47"/>
  <c r="Q46" i="47"/>
  <c r="Y46" i="47"/>
  <c r="G46" i="46"/>
  <c r="O46" i="46"/>
  <c r="W46" i="46"/>
  <c r="X46" i="46"/>
  <c r="Z27" i="46"/>
  <c r="J46" i="44"/>
  <c r="I46" i="44"/>
  <c r="Q46" i="44"/>
  <c r="Y27" i="44"/>
  <c r="Y46" i="44" s="1"/>
  <c r="Z26" i="44"/>
  <c r="V46" i="43"/>
  <c r="X46" i="50"/>
  <c r="Z46" i="50" s="1"/>
  <c r="Z27" i="50"/>
  <c r="Z27" i="54"/>
  <c r="V46" i="48"/>
  <c r="M46" i="48"/>
  <c r="U46" i="48"/>
  <c r="C46" i="47"/>
  <c r="K46" i="47"/>
  <c r="S46" i="47"/>
  <c r="AA46" i="47"/>
  <c r="M46" i="45"/>
  <c r="U46" i="45"/>
  <c r="X46" i="43"/>
  <c r="Z46" i="43" s="1"/>
  <c r="Z27" i="43"/>
  <c r="Z38" i="1"/>
  <c r="Z38" i="55"/>
  <c r="Z38" i="54"/>
  <c r="Z38" i="53"/>
  <c r="R46" i="49"/>
  <c r="I46" i="49"/>
  <c r="Q46" i="49"/>
  <c r="Y27" i="49"/>
  <c r="Y46" i="49" s="1"/>
  <c r="Z26" i="49"/>
  <c r="G46" i="48"/>
  <c r="O46" i="48"/>
  <c r="W46" i="48"/>
  <c r="X46" i="48"/>
  <c r="Z46" i="48" s="1"/>
  <c r="Z27" i="48"/>
  <c r="N46" i="45"/>
  <c r="V46" i="45"/>
  <c r="X46" i="45"/>
  <c r="Z46" i="45" s="1"/>
  <c r="G27" i="52"/>
  <c r="G46" i="52" s="1"/>
  <c r="O27" i="52"/>
  <c r="O46" i="52" s="1"/>
  <c r="W27" i="52"/>
  <c r="W46" i="52" s="1"/>
  <c r="I46" i="51"/>
  <c r="Y46" i="51"/>
  <c r="AA45" i="51"/>
  <c r="AA46" i="51" s="1"/>
  <c r="E46" i="50"/>
  <c r="M46" i="50"/>
  <c r="U46" i="50"/>
  <c r="C46" i="49"/>
  <c r="K46" i="49"/>
  <c r="S46" i="49"/>
  <c r="AA46" i="49"/>
  <c r="E46" i="47"/>
  <c r="M46" i="47"/>
  <c r="U46" i="47"/>
  <c r="J46" i="46"/>
  <c r="R46" i="46"/>
  <c r="I46" i="46"/>
  <c r="Q46" i="46"/>
  <c r="Y46" i="46"/>
  <c r="G46" i="45"/>
  <c r="O46" i="45"/>
  <c r="W46" i="45"/>
  <c r="E46" i="44"/>
  <c r="U46" i="44"/>
  <c r="H46" i="44"/>
  <c r="AA46" i="42"/>
  <c r="G46" i="29"/>
  <c r="T27" i="42"/>
  <c r="T46" i="42" s="1"/>
  <c r="R46" i="40"/>
  <c r="Y45" i="40"/>
  <c r="Y46" i="40" s="1"/>
  <c r="Z38" i="40"/>
  <c r="AA46" i="39"/>
  <c r="Z38" i="51"/>
  <c r="Z38" i="50"/>
  <c r="Z38" i="49"/>
  <c r="Z38" i="48"/>
  <c r="Z38" i="47"/>
  <c r="Z38" i="46"/>
  <c r="Z38" i="45"/>
  <c r="Z38" i="44"/>
  <c r="Z38" i="43"/>
  <c r="C46" i="39"/>
  <c r="K46" i="39"/>
  <c r="S46" i="39"/>
  <c r="F46" i="36"/>
  <c r="N46" i="36"/>
  <c r="H46" i="41"/>
  <c r="P46" i="41"/>
  <c r="X46" i="41"/>
  <c r="Z46" i="41" s="1"/>
  <c r="J46" i="39"/>
  <c r="D46" i="38"/>
  <c r="L46" i="38"/>
  <c r="T46" i="38"/>
  <c r="Z44" i="38"/>
  <c r="X45" i="38"/>
  <c r="X46" i="38" s="1"/>
  <c r="AA46" i="37"/>
  <c r="X27" i="30"/>
  <c r="Z14" i="30"/>
  <c r="I46" i="41"/>
  <c r="Q46" i="41"/>
  <c r="Y46" i="41"/>
  <c r="G46" i="40"/>
  <c r="Y45" i="38"/>
  <c r="Y46" i="38" s="1"/>
  <c r="Z38" i="38"/>
  <c r="H46" i="36"/>
  <c r="P46" i="36"/>
  <c r="X46" i="36"/>
  <c r="G46" i="36"/>
  <c r="O46" i="36"/>
  <c r="W46" i="36"/>
  <c r="H46" i="40"/>
  <c r="P46" i="40"/>
  <c r="X46" i="40"/>
  <c r="G46" i="39"/>
  <c r="R46" i="39"/>
  <c r="E46" i="38"/>
  <c r="M46" i="38"/>
  <c r="U46" i="38"/>
  <c r="D46" i="37"/>
  <c r="Q46" i="36"/>
  <c r="Y27" i="42"/>
  <c r="Y46" i="42" s="1"/>
  <c r="C27" i="41"/>
  <c r="C46" i="41" s="1"/>
  <c r="K27" i="41"/>
  <c r="K46" i="41" s="1"/>
  <c r="S27" i="41"/>
  <c r="S46" i="41" s="1"/>
  <c r="AA46" i="41"/>
  <c r="I46" i="40"/>
  <c r="Q46" i="40"/>
  <c r="Z44" i="39"/>
  <c r="X45" i="39"/>
  <c r="O46" i="38"/>
  <c r="W46" i="38"/>
  <c r="M46" i="37"/>
  <c r="U46" i="37"/>
  <c r="Z27" i="37"/>
  <c r="Y27" i="36"/>
  <c r="Y46" i="36" s="1"/>
  <c r="Z26" i="36"/>
  <c r="AA46" i="35"/>
  <c r="Z38" i="42"/>
  <c r="Z38" i="41"/>
  <c r="J45" i="37"/>
  <c r="J46" i="37" s="1"/>
  <c r="R45" i="37"/>
  <c r="R46" i="37" s="1"/>
  <c r="E46" i="32"/>
  <c r="M46" i="32"/>
  <c r="U46" i="32"/>
  <c r="C46" i="31"/>
  <c r="K46" i="31"/>
  <c r="Y46" i="30"/>
  <c r="H46" i="29"/>
  <c r="P46" i="29"/>
  <c r="X27" i="29"/>
  <c r="Z14" i="29"/>
  <c r="F46" i="34"/>
  <c r="X27" i="33"/>
  <c r="Z14" i="33"/>
  <c r="AA46" i="30"/>
  <c r="N46" i="34"/>
  <c r="G46" i="32"/>
  <c r="W46" i="32"/>
  <c r="E46" i="31"/>
  <c r="M46" i="31"/>
  <c r="U46" i="31"/>
  <c r="C46" i="30"/>
  <c r="J46" i="29"/>
  <c r="V46" i="34"/>
  <c r="AA46" i="33"/>
  <c r="H46" i="32"/>
  <c r="P46" i="32"/>
  <c r="X27" i="32"/>
  <c r="Z14" i="32"/>
  <c r="D46" i="30"/>
  <c r="L46" i="30"/>
  <c r="T46" i="30"/>
  <c r="C46" i="29"/>
  <c r="K46" i="29"/>
  <c r="S46" i="29"/>
  <c r="T46" i="24"/>
  <c r="G46" i="34"/>
  <c r="C46" i="33"/>
  <c r="K46" i="33"/>
  <c r="S46" i="33"/>
  <c r="F46" i="33"/>
  <c r="Y46" i="32"/>
  <c r="G46" i="31"/>
  <c r="E46" i="30"/>
  <c r="M46" i="30"/>
  <c r="U46" i="30"/>
  <c r="I46" i="30"/>
  <c r="Z14" i="40"/>
  <c r="Z14" i="37"/>
  <c r="Z27" i="35"/>
  <c r="H46" i="34"/>
  <c r="P46" i="34"/>
  <c r="X27" i="34"/>
  <c r="Z14" i="34"/>
  <c r="D46" i="33"/>
  <c r="L46" i="33"/>
  <c r="T46" i="33"/>
  <c r="N46" i="33"/>
  <c r="AA46" i="32"/>
  <c r="H46" i="31"/>
  <c r="P46" i="31"/>
  <c r="X27" i="31"/>
  <c r="Z14" i="31"/>
  <c r="E46" i="29"/>
  <c r="M46" i="29"/>
  <c r="U46" i="29"/>
  <c r="I46" i="29"/>
  <c r="J45" i="35"/>
  <c r="J46" i="35" s="1"/>
  <c r="R45" i="35"/>
  <c r="R46" i="35" s="1"/>
  <c r="Z38" i="35"/>
  <c r="I46" i="34"/>
  <c r="Q46" i="34"/>
  <c r="Y46" i="34"/>
  <c r="E46" i="33"/>
  <c r="M46" i="33"/>
  <c r="U46" i="33"/>
  <c r="V46" i="33"/>
  <c r="C46" i="32"/>
  <c r="K46" i="32"/>
  <c r="S46" i="32"/>
  <c r="Y46" i="31"/>
  <c r="G46" i="30"/>
  <c r="O46" i="30"/>
  <c r="W46" i="30"/>
  <c r="Q46" i="30"/>
  <c r="Z45" i="30"/>
  <c r="N46" i="29"/>
  <c r="P46" i="26"/>
  <c r="I27" i="24"/>
  <c r="I46" i="24" s="1"/>
  <c r="Q27" i="24"/>
  <c r="Q46" i="24" s="1"/>
  <c r="Y27" i="24"/>
  <c r="Y46" i="24" s="1"/>
  <c r="Z27" i="16"/>
  <c r="X46" i="16"/>
  <c r="Z46" i="16" s="1"/>
  <c r="G45" i="29"/>
  <c r="O45" i="29"/>
  <c r="O46" i="29" s="1"/>
  <c r="W45" i="29"/>
  <c r="W46" i="29" s="1"/>
  <c r="X46" i="26"/>
  <c r="Z46" i="26" s="1"/>
  <c r="Z27" i="26"/>
  <c r="Y46" i="29"/>
  <c r="U46" i="28"/>
  <c r="P46" i="25"/>
  <c r="Y27" i="17"/>
  <c r="Y46" i="17" s="1"/>
  <c r="Z14" i="17"/>
  <c r="F46" i="28"/>
  <c r="N46" i="28"/>
  <c r="V46" i="28"/>
  <c r="P46" i="28"/>
  <c r="C46" i="27"/>
  <c r="K46" i="27"/>
  <c r="S46" i="27"/>
  <c r="Y46" i="26"/>
  <c r="V46" i="25"/>
  <c r="X46" i="25"/>
  <c r="Y27" i="23"/>
  <c r="Y46" i="23" s="1"/>
  <c r="Z26" i="23"/>
  <c r="Z38" i="34"/>
  <c r="Z38" i="33"/>
  <c r="Z38" i="32"/>
  <c r="Z38" i="31"/>
  <c r="Z38" i="30"/>
  <c r="Z38" i="29"/>
  <c r="G46" i="28"/>
  <c r="O46" i="28"/>
  <c r="W46" i="28"/>
  <c r="X46" i="28"/>
  <c r="Z46" i="28" s="1"/>
  <c r="Z27" i="28"/>
  <c r="J46" i="26"/>
  <c r="R46" i="26"/>
  <c r="G46" i="25"/>
  <c r="O46" i="25"/>
  <c r="W46" i="25"/>
  <c r="M46" i="24"/>
  <c r="U46" i="24"/>
  <c r="P46" i="24"/>
  <c r="AA46" i="23"/>
  <c r="L46" i="15"/>
  <c r="E46" i="27"/>
  <c r="M46" i="27"/>
  <c r="U46" i="27"/>
  <c r="P46" i="27"/>
  <c r="C46" i="26"/>
  <c r="K46" i="26"/>
  <c r="S46" i="26"/>
  <c r="AA46" i="26"/>
  <c r="F46" i="24"/>
  <c r="N46" i="24"/>
  <c r="V46" i="24"/>
  <c r="T46" i="23"/>
  <c r="C46" i="23"/>
  <c r="K46" i="23"/>
  <c r="S46" i="23"/>
  <c r="D45" i="29"/>
  <c r="D46" i="29" s="1"/>
  <c r="L45" i="29"/>
  <c r="L46" i="29" s="1"/>
  <c r="T45" i="29"/>
  <c r="T46" i="29" s="1"/>
  <c r="I27" i="28"/>
  <c r="I46" i="28" s="1"/>
  <c r="Q27" i="28"/>
  <c r="Q46" i="28" s="1"/>
  <c r="Y27" i="28"/>
  <c r="Y46" i="28" s="1"/>
  <c r="F46" i="27"/>
  <c r="N46" i="27"/>
  <c r="V46" i="27"/>
  <c r="X46" i="27"/>
  <c r="Z46" i="27" s="1"/>
  <c r="Z27" i="27"/>
  <c r="I27" i="25"/>
  <c r="I46" i="25" s="1"/>
  <c r="Q27" i="25"/>
  <c r="Q46" i="25" s="1"/>
  <c r="Y27" i="25"/>
  <c r="Y46" i="25" s="1"/>
  <c r="G46" i="24"/>
  <c r="O46" i="24"/>
  <c r="W46" i="24"/>
  <c r="E46" i="23"/>
  <c r="M46" i="23"/>
  <c r="U27" i="22"/>
  <c r="C27" i="21"/>
  <c r="C46" i="21" s="1"/>
  <c r="K27" i="21"/>
  <c r="K46" i="21" s="1"/>
  <c r="S27" i="21"/>
  <c r="S46" i="21" s="1"/>
  <c r="W46" i="21"/>
  <c r="U46" i="15"/>
  <c r="G46" i="12"/>
  <c r="Y46" i="22"/>
  <c r="L46" i="20"/>
  <c r="L46" i="19"/>
  <c r="Z38" i="28"/>
  <c r="Z38" i="27"/>
  <c r="Z38" i="26"/>
  <c r="Z38" i="25"/>
  <c r="Z38" i="24"/>
  <c r="X45" i="24"/>
  <c r="Z45" i="24" s="1"/>
  <c r="X45" i="23"/>
  <c r="Z45" i="23" s="1"/>
  <c r="U46" i="20"/>
  <c r="E46" i="19"/>
  <c r="M46" i="19"/>
  <c r="U46" i="19"/>
  <c r="Z45" i="19"/>
  <c r="W46" i="15"/>
  <c r="G46" i="14"/>
  <c r="O46" i="14"/>
  <c r="J46" i="21"/>
  <c r="F46" i="18"/>
  <c r="N46" i="18"/>
  <c r="V46" i="18"/>
  <c r="D46" i="16"/>
  <c r="T46" i="16"/>
  <c r="H46" i="15"/>
  <c r="F46" i="17"/>
  <c r="N46" i="17"/>
  <c r="V46" i="17"/>
  <c r="E46" i="16"/>
  <c r="M46" i="16"/>
  <c r="U46" i="16"/>
  <c r="S46" i="16"/>
  <c r="Y46" i="13"/>
  <c r="Z27" i="13"/>
  <c r="H46" i="20"/>
  <c r="P46" i="20"/>
  <c r="Z26" i="20"/>
  <c r="X27" i="20"/>
  <c r="H46" i="19"/>
  <c r="P46" i="19"/>
  <c r="Z26" i="19"/>
  <c r="X27" i="19"/>
  <c r="J46" i="15"/>
  <c r="R46" i="15"/>
  <c r="AA27" i="22"/>
  <c r="AA46" i="22" s="1"/>
  <c r="I46" i="21"/>
  <c r="Q46" i="21"/>
  <c r="Y46" i="21"/>
  <c r="H46" i="21"/>
  <c r="P46" i="21"/>
  <c r="Z26" i="21"/>
  <c r="X27" i="21"/>
  <c r="R46" i="21"/>
  <c r="I46" i="20"/>
  <c r="Q46" i="20"/>
  <c r="Y27" i="20"/>
  <c r="Y46" i="20" s="1"/>
  <c r="Z14" i="20"/>
  <c r="I46" i="19"/>
  <c r="Q46" i="19"/>
  <c r="Y27" i="19"/>
  <c r="Y46" i="19" s="1"/>
  <c r="Z14" i="19"/>
  <c r="I46" i="18"/>
  <c r="Q46" i="18"/>
  <c r="Y46" i="18"/>
  <c r="H46" i="18"/>
  <c r="P46" i="18"/>
  <c r="Z26" i="18"/>
  <c r="X27" i="18"/>
  <c r="H46" i="17"/>
  <c r="P46" i="17"/>
  <c r="Z26" i="17"/>
  <c r="X27" i="17"/>
  <c r="O46" i="16"/>
  <c r="K46" i="15"/>
  <c r="S46" i="15"/>
  <c r="X27" i="14"/>
  <c r="Z44" i="14"/>
  <c r="X45" i="14"/>
  <c r="R46" i="10"/>
  <c r="Z44" i="10"/>
  <c r="X45" i="10"/>
  <c r="Z45" i="10" s="1"/>
  <c r="Y45" i="14"/>
  <c r="Y46" i="14" s="1"/>
  <c r="Z38" i="14"/>
  <c r="Z44" i="13"/>
  <c r="X45" i="13"/>
  <c r="Z45" i="13" s="1"/>
  <c r="Z38" i="22"/>
  <c r="Z38" i="21"/>
  <c r="Z38" i="20"/>
  <c r="Z38" i="19"/>
  <c r="Z38" i="18"/>
  <c r="Z38" i="17"/>
  <c r="D46" i="12"/>
  <c r="L46" i="12"/>
  <c r="T46" i="12"/>
  <c r="Z44" i="12"/>
  <c r="X45" i="12"/>
  <c r="Z45" i="12" s="1"/>
  <c r="AA46" i="11"/>
  <c r="H46" i="10"/>
  <c r="P46" i="10"/>
  <c r="W46" i="13"/>
  <c r="E46" i="12"/>
  <c r="M46" i="12"/>
  <c r="U46" i="12"/>
  <c r="Z27" i="12"/>
  <c r="C46" i="11"/>
  <c r="K46" i="11"/>
  <c r="S46" i="11"/>
  <c r="J46" i="11"/>
  <c r="I46" i="10"/>
  <c r="Q46" i="10"/>
  <c r="Y46" i="10"/>
  <c r="I27" i="16"/>
  <c r="I46" i="16" s="1"/>
  <c r="Q27" i="16"/>
  <c r="Y27" i="16"/>
  <c r="H46" i="13"/>
  <c r="P46" i="13"/>
  <c r="D46" i="11"/>
  <c r="L46" i="11"/>
  <c r="T46" i="11"/>
  <c r="Z44" i="11"/>
  <c r="X45" i="11"/>
  <c r="Z45" i="11" s="1"/>
  <c r="AA46" i="10"/>
  <c r="X45" i="8"/>
  <c r="Z45" i="8" s="1"/>
  <c r="Z38" i="8"/>
  <c r="H46" i="8"/>
  <c r="P46" i="8"/>
  <c r="Z27" i="8"/>
  <c r="G46" i="7"/>
  <c r="O46" i="7"/>
  <c r="W46" i="7"/>
  <c r="X45" i="7"/>
  <c r="Z45" i="7" s="1"/>
  <c r="Z38" i="7"/>
  <c r="N46" i="6"/>
  <c r="D46" i="4"/>
  <c r="C46" i="3"/>
  <c r="K46" i="3"/>
  <c r="S46" i="3"/>
  <c r="AA46" i="2"/>
  <c r="J46" i="2"/>
  <c r="R46" i="2"/>
  <c r="H46" i="7"/>
  <c r="P46" i="7"/>
  <c r="Z27" i="7"/>
  <c r="G46" i="6"/>
  <c r="O46" i="6"/>
  <c r="W46" i="6"/>
  <c r="X45" i="6"/>
  <c r="Z45" i="6" s="1"/>
  <c r="Z38" i="6"/>
  <c r="N46" i="5"/>
  <c r="D46" i="3"/>
  <c r="C46" i="2"/>
  <c r="K46" i="2"/>
  <c r="J46" i="8"/>
  <c r="R46" i="8"/>
  <c r="AA46" i="8"/>
  <c r="H46" i="6"/>
  <c r="P46" i="6"/>
  <c r="Z27" i="6"/>
  <c r="G46" i="5"/>
  <c r="O46" i="5"/>
  <c r="W46" i="5"/>
  <c r="X45" i="5"/>
  <c r="Z45" i="5" s="1"/>
  <c r="Z38" i="5"/>
  <c r="F46" i="4"/>
  <c r="N46" i="4"/>
  <c r="L46" i="4"/>
  <c r="D46" i="2"/>
  <c r="C46" i="8"/>
  <c r="K46" i="8"/>
  <c r="S46" i="8"/>
  <c r="J46" i="7"/>
  <c r="R46" i="7"/>
  <c r="AA46" i="7"/>
  <c r="H46" i="5"/>
  <c r="P46" i="5"/>
  <c r="Z27" i="5"/>
  <c r="G46" i="4"/>
  <c r="O46" i="4"/>
  <c r="W46" i="4"/>
  <c r="X45" i="4"/>
  <c r="Z45" i="4" s="1"/>
  <c r="Z38" i="4"/>
  <c r="F46" i="3"/>
  <c r="N46" i="3"/>
  <c r="L46" i="3"/>
  <c r="D46" i="8"/>
  <c r="J46" i="6"/>
  <c r="R46" i="6"/>
  <c r="AA46" i="6"/>
  <c r="H46" i="4"/>
  <c r="P46" i="4"/>
  <c r="Z27" i="4"/>
  <c r="T46" i="4"/>
  <c r="W46" i="3"/>
  <c r="X45" i="3"/>
  <c r="Z45" i="3" s="1"/>
  <c r="Z38" i="3"/>
  <c r="F46" i="2"/>
  <c r="N46" i="2"/>
  <c r="V46" i="2"/>
  <c r="L46" i="2"/>
  <c r="Z14" i="13"/>
  <c r="Z14" i="12"/>
  <c r="Z14" i="11"/>
  <c r="Z14" i="10"/>
  <c r="Z14" i="9"/>
  <c r="J46" i="5"/>
  <c r="R46" i="5"/>
  <c r="AA46" i="5"/>
  <c r="H46" i="3"/>
  <c r="P46" i="3"/>
  <c r="Z27" i="3"/>
  <c r="T46" i="3"/>
  <c r="G46" i="2"/>
  <c r="O46" i="2"/>
  <c r="W46" i="2"/>
  <c r="X45" i="2"/>
  <c r="Z45" i="2" s="1"/>
  <c r="Z38" i="2"/>
  <c r="X45" i="9"/>
  <c r="Z45" i="9" s="1"/>
  <c r="Z38" i="9"/>
  <c r="V46" i="8"/>
  <c r="L46" i="8"/>
  <c r="X46" i="2"/>
  <c r="Z46" i="2" s="1"/>
  <c r="Z27" i="2"/>
  <c r="T46" i="2"/>
  <c r="Z14" i="8"/>
  <c r="Z14" i="7"/>
  <c r="Z14" i="6"/>
  <c r="Z14" i="5"/>
  <c r="Z14" i="4"/>
  <c r="Z14" i="3"/>
  <c r="Z14" i="2"/>
  <c r="Y46" i="16" l="1"/>
  <c r="S46" i="12"/>
  <c r="N46" i="47"/>
  <c r="X46" i="37"/>
  <c r="Z46" i="37" s="1"/>
  <c r="V46" i="51"/>
  <c r="X46" i="42"/>
  <c r="Z46" i="42" s="1"/>
  <c r="Z27" i="42"/>
  <c r="X46" i="4"/>
  <c r="Z46" i="4" s="1"/>
  <c r="Q46" i="16"/>
  <c r="Z27" i="45"/>
  <c r="K46" i="12"/>
  <c r="F46" i="47"/>
  <c r="N46" i="51"/>
  <c r="Z46" i="54"/>
  <c r="C46" i="16"/>
  <c r="F46" i="51"/>
  <c r="X46" i="22"/>
  <c r="Z46" i="22" s="1"/>
  <c r="Z27" i="22"/>
  <c r="Z27" i="44"/>
  <c r="M46" i="22"/>
  <c r="U46" i="21"/>
  <c r="AA46" i="16"/>
  <c r="Y46" i="55"/>
  <c r="V46" i="23"/>
  <c r="Z45" i="54"/>
  <c r="Z27" i="15"/>
  <c r="X46" i="15"/>
  <c r="Z46" i="15" s="1"/>
  <c r="Z46" i="44"/>
  <c r="X46" i="9"/>
  <c r="Z46" i="9" s="1"/>
  <c r="X46" i="13"/>
  <c r="Z46" i="13" s="1"/>
  <c r="X46" i="11"/>
  <c r="Z46" i="11" s="1"/>
  <c r="U46" i="22"/>
  <c r="N46" i="16"/>
  <c r="E46" i="21"/>
  <c r="N46" i="23"/>
  <c r="P46" i="38"/>
  <c r="V46" i="50"/>
  <c r="X46" i="14"/>
  <c r="Z46" i="14" s="1"/>
  <c r="Z27" i="14"/>
  <c r="X46" i="30"/>
  <c r="Z46" i="30" s="1"/>
  <c r="Z27" i="30"/>
  <c r="Z46" i="38"/>
  <c r="X46" i="19"/>
  <c r="Z46" i="19" s="1"/>
  <c r="Z27" i="19"/>
  <c r="X46" i="29"/>
  <c r="Z46" i="29" s="1"/>
  <c r="Z27" i="29"/>
  <c r="Z45" i="39"/>
  <c r="X46" i="39"/>
  <c r="Z46" i="39" s="1"/>
  <c r="Z45" i="38"/>
  <c r="Z46" i="36"/>
  <c r="Z45" i="40"/>
  <c r="X46" i="21"/>
  <c r="Z46" i="21" s="1"/>
  <c r="Z27" i="21"/>
  <c r="X46" i="17"/>
  <c r="Z46" i="17" s="1"/>
  <c r="Z27" i="17"/>
  <c r="Z27" i="23"/>
  <c r="Z27" i="36"/>
  <c r="Z46" i="46"/>
  <c r="X46" i="53"/>
  <c r="Z46" i="53" s="1"/>
  <c r="Z27" i="53"/>
  <c r="X46" i="5"/>
  <c r="Z46" i="5" s="1"/>
  <c r="X46" i="3"/>
  <c r="Z46" i="3" s="1"/>
  <c r="X46" i="6"/>
  <c r="Z46" i="6" s="1"/>
  <c r="X46" i="7"/>
  <c r="Z46" i="7" s="1"/>
  <c r="X46" i="10"/>
  <c r="Z46" i="10" s="1"/>
  <c r="X46" i="12"/>
  <c r="Z46" i="12" s="1"/>
  <c r="Z27" i="25"/>
  <c r="X46" i="31"/>
  <c r="Z46" i="31" s="1"/>
  <c r="Z27" i="31"/>
  <c r="X46" i="23"/>
  <c r="Z46" i="23" s="1"/>
  <c r="Z46" i="40"/>
  <c r="X46" i="55"/>
  <c r="Z46" i="55" s="1"/>
  <c r="Z27" i="55"/>
  <c r="Z27" i="49"/>
  <c r="X46" i="8"/>
  <c r="Z46" i="8" s="1"/>
  <c r="Z45" i="14"/>
  <c r="X46" i="20"/>
  <c r="Z46" i="20" s="1"/>
  <c r="Z27" i="20"/>
  <c r="Z27" i="24"/>
  <c r="Z46" i="25"/>
  <c r="X46" i="34"/>
  <c r="Z46" i="34" s="1"/>
  <c r="Z27" i="34"/>
  <c r="Z46" i="49"/>
  <c r="X46" i="18"/>
  <c r="Z46" i="18" s="1"/>
  <c r="Z27" i="18"/>
  <c r="X46" i="24"/>
  <c r="Z46" i="24" s="1"/>
  <c r="X46" i="32"/>
  <c r="Z46" i="32" s="1"/>
  <c r="Z27" i="32"/>
  <c r="X46" i="33"/>
  <c r="Z46" i="33" s="1"/>
  <c r="Z27" i="33"/>
</calcChain>
</file>

<file path=xl/sharedStrings.xml><?xml version="1.0" encoding="utf-8"?>
<sst xmlns="http://schemas.openxmlformats.org/spreadsheetml/2006/main" count="7095" uniqueCount="132">
  <si>
    <t>Kwazulu-Natal: eThekwini (ETH)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</si>
  <si>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</si>
  <si>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</si>
  <si>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</si>
  <si>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</si>
  <si>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</si>
  <si>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</si>
  <si>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</si>
  <si>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</si>
  <si>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</si>
  <si>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</si>
  <si>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</si>
  <si>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</si>
  <si>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</si>
  <si>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</si>
  <si>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</si>
  <si>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</si>
  <si>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</si>
  <si>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</si>
  <si>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</si>
  <si>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</si>
  <si>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</si>
  <si>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</si>
  <si>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</si>
  <si>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</si>
  <si>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</si>
  <si>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</si>
  <si>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</si>
  <si>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</si>
  <si>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</si>
  <si>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</si>
  <si>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</si>
  <si>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</si>
  <si>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</si>
  <si>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</si>
  <si>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</si>
  <si>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</si>
  <si>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</si>
  <si>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</si>
  <si>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</si>
  <si>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</si>
  <si>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</si>
  <si>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</si>
  <si>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</si>
  <si>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</si>
  <si>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</si>
  <si>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</si>
  <si>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</si>
  <si>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</si>
  <si>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</si>
  <si>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</si>
  <si>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</si>
  <si>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</si>
  <si>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</si>
  <si>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</si>
  <si>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</si>
  <si>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</si>
  <si>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</si>
  <si>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</si>
  <si>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</si>
  <si>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</si>
  <si>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</si>
  <si>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</si>
  <si>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</si>
  <si>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</si>
  <si>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</si>
  <si>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</si>
  <si>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</si>
  <si>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</si>
  <si>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</si>
  <si>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</si>
  <si>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</si>
  <si>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</si>
  <si>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</si>
  <si>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</si>
  <si>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</si>
  <si>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</si>
  <si>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</si>
  <si>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3rd Quarter ended 31 March 2026 (Figures Finalised as at 2026/05/05)</t>
  </si>
  <si>
    <t>Kwazulu-Natal: Umzumbe (KZN213) - Table C6 Quarterly Budget Statement - Financial Position ( Waste water management                             ) for 3rd Quarter ended 31 March 2026 (Figures Finalised as at 2026/05/05)</t>
  </si>
  <si>
    <t>Kwazulu-Natal: uMuziwabantu (KZN214) - Table C6 Quarterly Budget Statement - Financial Position ( Waste water management                             ) for 3rd Quarter ended 31 March 2026 (Figures Finalised as at 2026/05/05)</t>
  </si>
  <si>
    <t>Kwazulu-Natal: Ray Nkonyeni (KZN216) - Table C6 Quarterly Budget Statement - Financial Position ( Waste water management                             ) for 3rd Quarter ended 31 March 2026 (Figures Finalised as at 2026/05/05)</t>
  </si>
  <si>
    <t>Kwazulu-Natal: Ugu (DC21) - Table C6 Quarterly Budget Statement - Financial Position ( Waste water management                             ) for 3rd Quarter ended 31 March 2026 (Figures Finalised as at 2026/05/05)</t>
  </si>
  <si>
    <t>Kwazulu-Natal: uMshwathi (KZN221) - Table C6 Quarterly Budget Statement - Financial Position ( Waste water management                             ) for 3rd Quarter ended 31 March 2026 (Figures Finalised as at 2026/05/05)</t>
  </si>
  <si>
    <t>Kwazulu-Natal: uMngeni (KZN222) - Table C6 Quarterly Budget Statement - Financial Position ( Waste water management                             ) for 3rd Quarter ended 31 March 2026 (Figures Finalised as at 2026/05/05)</t>
  </si>
  <si>
    <t>Kwazulu-Natal: Mpofana (KZN223) - Table C6 Quarterly Budget Statement - Financial Position ( Waste water management                             ) for 3rd Quarter ended 31 March 2026 (Figures Finalised as at 2026/05/05)</t>
  </si>
  <si>
    <t>Kwazulu-Natal: Impendle (KZN224) - Table C6 Quarterly Budget Statement - Financial Position ( Waste water management                             ) for 3rd Quarter ended 31 March 2026 (Figures Finalised as at 2026/05/05)</t>
  </si>
  <si>
    <t>Kwazulu-Natal: Msunduzi (KZN225) - Table C6 Quarterly Budget Statement - Financial Position ( Waste water management                             ) for 3rd Quarter ended 31 March 2026 (Figures Finalised as at 2026/05/05)</t>
  </si>
  <si>
    <t>Kwazulu-Natal: Mkhambathini (KZN226) - Table C6 Quarterly Budget Statement - Financial Position ( Waste water management                             ) for 3rd Quarter ended 31 March 2026 (Figures Finalised as at 2026/05/05)</t>
  </si>
  <si>
    <t>Kwazulu-Natal: Richmond (KZN227) - Table C6 Quarterly Budget Statement - Financial Position ( Waste water management                             ) for 3rd Quarter ended 31 March 2026 (Figures Finalised as at 2026/05/05)</t>
  </si>
  <si>
    <t>Kwazulu-Natal: uMgungundlovu (DC22) - Table C6 Quarterly Budget Statement - Financial Position ( Waste water management                             ) for 3rd Quarter ended 31 March 2026 (Figures Finalised as at 2026/05/05)</t>
  </si>
  <si>
    <t>Kwazulu-Natal: Okhahlamba (KZN235) - Table C6 Quarterly Budget Statement - Financial Position ( Waste water management                             ) for 3rd Quarter ended 31 March 2026 (Figures Finalised as at 2026/05/05)</t>
  </si>
  <si>
    <t>Kwazulu-Natal: Inkosi Langalibalele (KZN237) - Table C6 Quarterly Budget Statement - Financial Position ( Waste water management                             ) for 3rd Quarter ended 31 March 2026 (Figures Finalised as at 2026/05/05)</t>
  </si>
  <si>
    <t>Kwazulu-Natal: Alfred Duma (KZN238) - Table C6 Quarterly Budget Statement - Financial Position ( Waste water management                             ) for 3rd Quarter ended 31 March 2026 (Figures Finalised as at 2026/05/05)</t>
  </si>
  <si>
    <t>Kwazulu-Natal: Uthukela (DC23) - Table C6 Quarterly Budget Statement - Financial Position ( Waste water management                             ) for 3rd Quarter ended 31 March 2026 (Figures Finalised as at 2026/05/05)</t>
  </si>
  <si>
    <t>Kwazulu-Natal: Endumeni (KZN241) - Table C6 Quarterly Budget Statement - Financial Position ( Waste water management                             ) for 3rd Quarter ended 31 March 2026 (Figures Finalised as at 2026/05/05)</t>
  </si>
  <si>
    <t>Kwazulu-Natal: Nquthu (KZN242) - Table C6 Quarterly Budget Statement - Financial Position ( Waste water management                             ) for 3rd Quarter ended 31 March 2026 (Figures Finalised as at 2026/05/05)</t>
  </si>
  <si>
    <t>Kwazulu-Natal: Msinga (KZN244) - Table C6 Quarterly Budget Statement - Financial Position ( Waste water management                             ) for 3rd Quarter ended 31 March 2026 (Figures Finalised as at 2026/05/05)</t>
  </si>
  <si>
    <t>Kwazulu-Natal: Umvoti (KZN245) - Table C6 Quarterly Budget Statement - Financial Position ( Waste water management                             ) for 3rd Quarter ended 31 March 2026 (Figures Finalised as at 2026/05/05)</t>
  </si>
  <si>
    <t>Kwazulu-Natal: Umzinyathi (DC24) - Table C6 Quarterly Budget Statement - Financial Position ( Waste water management                             ) for 3rd Quarter ended 31 March 2026 (Figures Finalised as at 2026/05/05)</t>
  </si>
  <si>
    <t>Kwazulu-Natal: Newcastle (KZN252) - Table C6 Quarterly Budget Statement - Financial Position ( Waste water management                             ) for 3rd Quarter ended 31 March 2026 (Figures Finalised as at 2026/05/05)</t>
  </si>
  <si>
    <t>Kwazulu-Natal: Emadlangeni (KZN253) - Table C6 Quarterly Budget Statement - Financial Position ( Waste water management                             ) for 3rd Quarter ended 31 March 2026 (Figures Finalised as at 2026/05/05)</t>
  </si>
  <si>
    <t>Kwazulu-Natal: Dannhauser (KZN254) - Table C6 Quarterly Budget Statement - Financial Position ( Waste water management                             ) for 3rd Quarter ended 31 March 2026 (Figures Finalised as at 2026/05/05)</t>
  </si>
  <si>
    <t>Kwazulu-Natal: Amajuba (DC25) - Table C6 Quarterly Budget Statement - Financial Position ( Waste water management                             ) for 3rd Quarter ended 31 March 2026 (Figures Finalised as at 2026/05/05)</t>
  </si>
  <si>
    <t>Kwazulu-Natal: eDumbe (KZN261) - Table C6 Quarterly Budget Statement - Financial Position ( Waste water management                             ) for 3rd Quarter ended 31 March 2026 (Figures Finalised as at 2026/05/05)</t>
  </si>
  <si>
    <t>Kwazulu-Natal: uPhongolo (KZN262) - Table C6 Quarterly Budget Statement - Financial Position ( Waste water management                             ) for 3rd Quarter ended 31 March 2026 (Figures Finalised as at 2026/05/05)</t>
  </si>
  <si>
    <t>Kwazulu-Natal: Abaqulusi (KZN263) - Table C6 Quarterly Budget Statement - Financial Position ( Waste water management                             ) for 3rd Quarter ended 31 March 2026 (Figures Finalised as at 2026/05/05)</t>
  </si>
  <si>
    <t>Kwazulu-Natal: Nongoma (KZN265) - Table C6 Quarterly Budget Statement - Financial Position ( Waste water management                             ) for 3rd Quarter ended 31 March 2026 (Figures Finalised as at 2026/05/05)</t>
  </si>
  <si>
    <t>Kwazulu-Natal: Ulundi (KZN266) - Table C6 Quarterly Budget Statement - Financial Position ( Waste water management                             ) for 3rd Quarter ended 31 March 2026 (Figures Finalised as at 2026/05/05)</t>
  </si>
  <si>
    <t>Kwazulu-Natal: Zululand (DC26) - Table C6 Quarterly Budget Statement - Financial Position ( Waste water management                             ) for 3rd Quarter ended 31 March 2026 (Figures Finalised as at 2026/05/05)</t>
  </si>
  <si>
    <t>Kwazulu-Natal: Umhlabuyalingana (KZN271) - Table C6 Quarterly Budget Statement - Financial Position ( Waste water management                             ) for 3rd Quarter ended 31 March 2026 (Figures Finalised as at 2026/05/05)</t>
  </si>
  <si>
    <t>Kwazulu-Natal: Jozini (KZN272) - Table C6 Quarterly Budget Statement - Financial Position ( Waste water management                             ) for 3rd Quarter ended 31 March 2026 (Figures Finalised as at 2026/05/05)</t>
  </si>
  <si>
    <t>Kwazulu-Natal: Mtubatuba (KZN275) - Table C6 Quarterly Budget Statement - Financial Position ( Waste water management                             ) for 3rd Quarter ended 31 March 2026 (Figures Finalised as at 2026/05/05)</t>
  </si>
  <si>
    <t>Kwazulu-Natal: Hlabisa Big Five (KZN276) - Table C6 Quarterly Budget Statement - Financial Position ( Waste water management                             ) for 3rd Quarter ended 31 March 2026 (Figures Finalised as at 2026/05/05)</t>
  </si>
  <si>
    <t>Kwazulu-Natal: Umkhanyakude (DC27) - Table C6 Quarterly Budget Statement - Financial Position ( Waste water management                             ) for 3rd Quarter ended 31 March 2026 (Figures Finalised as at 2026/05/05)</t>
  </si>
  <si>
    <t>Kwazulu-Natal: Mfolozi (KZN281) - Table C6 Quarterly Budget Statement - Financial Position ( Waste water management                             ) for 3rd Quarter ended 31 March 2026 (Figures Finalised as at 2026/05/05)</t>
  </si>
  <si>
    <t>Kwazulu-Natal: uMhlathuze (KZN282) - Table C6 Quarterly Budget Statement - Financial Position ( Waste water management                             ) for 3rd Quarter ended 31 March 2026 (Figures Finalised as at 2026/05/05)</t>
  </si>
  <si>
    <t>Kwazulu-Natal: uMlalazi (KZN284) - Table C6 Quarterly Budget Statement - Financial Position ( Waste water management                             ) for 3rd Quarter ended 31 March 2026 (Figures Finalised as at 2026/05/05)</t>
  </si>
  <si>
    <t>Kwazulu-Natal: Mthonjaneni (KZN285) - Table C6 Quarterly Budget Statement - Financial Position ( Waste water management                             ) for 3rd Quarter ended 31 March 2026 (Figures Finalised as at 2026/05/05)</t>
  </si>
  <si>
    <t>Kwazulu-Natal: Nkandla (KZN286) - Table C6 Quarterly Budget Statement - Financial Position ( Waste water management                             ) for 3rd Quarter ended 31 March 2026 (Figures Finalised as at 2026/05/05)</t>
  </si>
  <si>
    <t>Kwazulu-Natal: King Cetshwayo (DC28) - Table C6 Quarterly Budget Statement - Financial Position ( Waste water management                             ) for 3rd Quarter ended 31 March 2026 (Figures Finalised as at 2026/05/05)</t>
  </si>
  <si>
    <t>Kwazulu-Natal: Mandeni (KZN291) - Table C6 Quarterly Budget Statement - Financial Position ( Waste water management                             ) for 3rd Quarter ended 31 March 2026 (Figures Finalised as at 2026/05/05)</t>
  </si>
  <si>
    <t>Kwazulu-Natal: KwaDukuza (KZN292) - Table C6 Quarterly Budget Statement - Financial Position ( Waste water management                             ) for 3rd Quarter ended 31 March 2026 (Figures Finalised as at 2026/05/05)</t>
  </si>
  <si>
    <t>Kwazulu-Natal: Ndwedwe (KZN293) - Table C6 Quarterly Budget Statement - Financial Position ( Waste water management                             ) for 3rd Quarter ended 31 March 2026 (Figures Finalised as at 2026/05/05)</t>
  </si>
  <si>
    <t>Kwazulu-Natal: Maphumulo (KZN294) - Table C6 Quarterly Budget Statement - Financial Position ( Waste water management                             ) for 3rd Quarter ended 31 March 2026 (Figures Finalised as at 2026/05/05)</t>
  </si>
  <si>
    <t>Kwazulu-Natal: iLembe (DC29) - Table C6 Quarterly Budget Statement - Financial Position ( Waste water management                             ) for 3rd Quarter ended 31 March 2026 (Figures Finalised as at 2026/05/05)</t>
  </si>
  <si>
    <t>Kwazulu-Natal: Greater Kokstad (KZN433) - Table C6 Quarterly Budget Statement - Financial Position ( Waste water management                             ) for 3rd Quarter ended 31 March 2026 (Figures Finalised as at 2026/05/05)</t>
  </si>
  <si>
    <t>Kwazulu-Natal: Johannes Phumani Phungula (KZN434) - Table C6 Quarterly Budget Statement - Financial Position ( Waste water management                             ) for 3rd Quarter ended 31 March 2026 (Figures Finalised as at 2026/05/05)</t>
  </si>
  <si>
    <t>Kwazulu-Natal: Umzimkhulu (KZN435) - Table C6 Quarterly Budget Statement - Financial Position ( Waste water management                             ) for 3rd Quarter ended 31 March 2026 (Figures Finalised as at 2026/05/05)</t>
  </si>
  <si>
    <t>Kwazulu-Natal: Dr Nkosazana Dlamini Zuma (KZN436) - Table C6 Quarterly Budget Statement - Financial Position ( Waste water management                             ) for 3rd Quarter ended 31 March 2026 (Figures Finalised as at 2026/05/05)</t>
  </si>
  <si>
    <t>Kwazulu-Natal: Harry Gwala (DC43)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</si>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</sst>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-4786181148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>
        <v>1037624350</v>
      </c>
      <c r="L6" s="20">
        <v>976675703</v>
      </c>
      <c r="M6" s="20">
        <v>1012097563</v>
      </c>
      <c r="N6" s="20">
        <v>3026397616</v>
      </c>
      <c r="O6" s="20">
        <v>-95860617</v>
      </c>
      <c r="P6" s="20">
        <v>2140611020</v>
      </c>
      <c r="Q6" s="20">
        <v>3965383</v>
      </c>
      <c r="R6" s="20">
        <v>2048715786</v>
      </c>
      <c r="S6" s="20"/>
      <c r="T6" s="20"/>
      <c r="U6" s="20"/>
      <c r="V6" s="20"/>
      <c r="W6" s="20">
        <v>6894843772</v>
      </c>
      <c r="X6" s="20">
        <v>-3903177630</v>
      </c>
      <c r="Y6" s="20">
        <v>10798021402</v>
      </c>
      <c r="Z6" s="21">
        <v>-276.64693810002183</v>
      </c>
      <c r="AA6" s="22">
        <v>-3461417460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583552012</v>
      </c>
      <c r="D8" s="18"/>
      <c r="E8" s="19">
        <v>609488600</v>
      </c>
      <c r="F8" s="20">
        <v>598778120</v>
      </c>
      <c r="G8" s="20">
        <v>-278068279</v>
      </c>
      <c r="H8" s="20">
        <v>-875185727</v>
      </c>
      <c r="I8" s="20">
        <v>-1072435050</v>
      </c>
      <c r="J8" s="20">
        <v>-2225689056</v>
      </c>
      <c r="K8" s="20">
        <v>-1059228919</v>
      </c>
      <c r="L8" s="20">
        <v>-1021978563</v>
      </c>
      <c r="M8" s="20">
        <v>-994732647</v>
      </c>
      <c r="N8" s="20">
        <v>-3075940129</v>
      </c>
      <c r="O8" s="20">
        <v>-1111806154</v>
      </c>
      <c r="P8" s="20">
        <v>-1009967563</v>
      </c>
      <c r="Q8" s="20">
        <v>-148127056</v>
      </c>
      <c r="R8" s="20">
        <v>-2269900773</v>
      </c>
      <c r="S8" s="20"/>
      <c r="T8" s="20"/>
      <c r="U8" s="20"/>
      <c r="V8" s="20"/>
      <c r="W8" s="20">
        <v>-7571529958</v>
      </c>
      <c r="X8" s="20">
        <v>-1861515400</v>
      </c>
      <c r="Y8" s="20">
        <v>-5710014558</v>
      </c>
      <c r="Z8" s="21">
        <v>306.74011925982455</v>
      </c>
      <c r="AA8" s="22">
        <v>598778120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351344</v>
      </c>
      <c r="D11" s="18"/>
      <c r="E11" s="19">
        <v>351340</v>
      </c>
      <c r="F11" s="20">
        <v>351340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351340</v>
      </c>
      <c r="Y11" s="20">
        <v>-351340</v>
      </c>
      <c r="Z11" s="21">
        <v>-100</v>
      </c>
      <c r="AA11" s="22">
        <v>351340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19902250</v>
      </c>
      <c r="F12" s="20"/>
      <c r="G12" s="24">
        <v>51833475</v>
      </c>
      <c r="H12" s="24">
        <v>-26240202</v>
      </c>
      <c r="I12" s="24">
        <v>-13598004</v>
      </c>
      <c r="J12" s="20">
        <v>11995269</v>
      </c>
      <c r="K12" s="24">
        <v>4304872</v>
      </c>
      <c r="L12" s="24">
        <v>-1732924</v>
      </c>
      <c r="M12" s="20">
        <v>22270045</v>
      </c>
      <c r="N12" s="24">
        <v>24841993</v>
      </c>
      <c r="O12" s="24">
        <v>-19035260</v>
      </c>
      <c r="P12" s="24">
        <v>-7612093</v>
      </c>
      <c r="Q12" s="20">
        <v>32471559</v>
      </c>
      <c r="R12" s="24">
        <v>5824206</v>
      </c>
      <c r="S12" s="24"/>
      <c r="T12" s="20"/>
      <c r="U12" s="24"/>
      <c r="V12" s="24"/>
      <c r="W12" s="24">
        <v>42661468</v>
      </c>
      <c r="X12" s="20">
        <v>5757650</v>
      </c>
      <c r="Y12" s="24">
        <v>36903818</v>
      </c>
      <c r="Z12" s="25">
        <v>640.95278455619916</v>
      </c>
      <c r="AA12" s="26"/>
    </row>
    <row r="13" spans="1:27" x14ac:dyDescent="0.25">
      <c r="A13" s="23" t="s">
        <v>42</v>
      </c>
      <c r="B13" s="17" t="s">
        <v>33</v>
      </c>
      <c r="C13" s="18">
        <v>57168541</v>
      </c>
      <c r="D13" s="18"/>
      <c r="E13" s="19">
        <v>26723930</v>
      </c>
      <c r="F13" s="20">
        <v>26723930</v>
      </c>
      <c r="G13" s="20">
        <v>-113521555</v>
      </c>
      <c r="H13" s="20"/>
      <c r="I13" s="20"/>
      <c r="J13" s="20">
        <v>-113521555</v>
      </c>
      <c r="K13" s="20">
        <v>524687</v>
      </c>
      <c r="L13" s="20"/>
      <c r="M13" s="20">
        <v>67882384</v>
      </c>
      <c r="N13" s="20">
        <v>68407071</v>
      </c>
      <c r="O13" s="20"/>
      <c r="P13" s="20">
        <v>-21510</v>
      </c>
      <c r="Q13" s="20">
        <v>21510</v>
      </c>
      <c r="R13" s="20"/>
      <c r="S13" s="20"/>
      <c r="T13" s="20"/>
      <c r="U13" s="20"/>
      <c r="V13" s="20"/>
      <c r="W13" s="20">
        <v>-45114484</v>
      </c>
      <c r="X13" s="20">
        <v>26723930</v>
      </c>
      <c r="Y13" s="20">
        <v>-71838414</v>
      </c>
      <c r="Z13" s="21">
        <v>-268.8168020197628</v>
      </c>
      <c r="AA13" s="22">
        <v>26723930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-4145109251</v>
      </c>
      <c r="D14" s="29">
        <f>SUM(D6:D13)</f>
        <v>0</v>
      </c>
      <c r="E14" s="30">
        <f t="shared" si="0"/>
        <v>-2804951340</v>
      </c>
      <c r="F14" s="31">
        <f t="shared" si="0"/>
        <v>-2835564070</v>
      </c>
      <c r="G14" s="31">
        <f t="shared" si="0"/>
        <v>-590989262</v>
      </c>
      <c r="H14" s="31">
        <f t="shared" si="0"/>
        <v>-165045861</v>
      </c>
      <c r="I14" s="31">
        <f t="shared" si="0"/>
        <v>248550151</v>
      </c>
      <c r="J14" s="31">
        <f t="shared" si="0"/>
        <v>-507484972</v>
      </c>
      <c r="K14" s="31">
        <f t="shared" si="0"/>
        <v>-16775010</v>
      </c>
      <c r="L14" s="31">
        <f t="shared" si="0"/>
        <v>-47035784</v>
      </c>
      <c r="M14" s="31">
        <f t="shared" si="0"/>
        <v>107517345</v>
      </c>
      <c r="N14" s="31">
        <f t="shared" si="0"/>
        <v>43706551</v>
      </c>
      <c r="O14" s="31">
        <f t="shared" si="0"/>
        <v>-1226702031</v>
      </c>
      <c r="P14" s="31">
        <f t="shared" si="0"/>
        <v>1123009854</v>
      </c>
      <c r="Q14" s="31">
        <f t="shared" si="0"/>
        <v>-111668604</v>
      </c>
      <c r="R14" s="31">
        <f t="shared" si="0"/>
        <v>-215360781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-679139202</v>
      </c>
      <c r="X14" s="31">
        <f t="shared" si="0"/>
        <v>-5731860110</v>
      </c>
      <c r="Y14" s="31">
        <f t="shared" si="0"/>
        <v>5052720908</v>
      </c>
      <c r="Z14" s="32">
        <f>+IF(X14&lt;&gt;0,+(Y14/X14)*100,0)</f>
        <v>-88.151504241787933</v>
      </c>
      <c r="AA14" s="33">
        <f>SUM(AA6:AA13)</f>
        <v>-2835564070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9474544615</v>
      </c>
      <c r="D18" s="18"/>
      <c r="E18" s="19">
        <v>7049734770</v>
      </c>
      <c r="F18" s="20">
        <v>7759896719</v>
      </c>
      <c r="G18" s="24">
        <v>-5085961</v>
      </c>
      <c r="H18" s="24">
        <v>-11005243</v>
      </c>
      <c r="I18" s="24">
        <v>49028487</v>
      </c>
      <c r="J18" s="20">
        <v>32937283</v>
      </c>
      <c r="K18" s="24">
        <v>39553869</v>
      </c>
      <c r="L18" s="24">
        <v>3393604</v>
      </c>
      <c r="M18" s="20">
        <v>153916211</v>
      </c>
      <c r="N18" s="24">
        <v>196863684</v>
      </c>
      <c r="O18" s="24">
        <v>47231411</v>
      </c>
      <c r="P18" s="24">
        <v>47760164</v>
      </c>
      <c r="Q18" s="20">
        <v>249412800</v>
      </c>
      <c r="R18" s="24">
        <v>344404375</v>
      </c>
      <c r="S18" s="24"/>
      <c r="T18" s="20"/>
      <c r="U18" s="24"/>
      <c r="V18" s="24"/>
      <c r="W18" s="24">
        <v>574205342</v>
      </c>
      <c r="X18" s="20">
        <v>8369334929</v>
      </c>
      <c r="Y18" s="24">
        <v>-7795129587</v>
      </c>
      <c r="Z18" s="25">
        <v>-93.139175969522242</v>
      </c>
      <c r="AA18" s="26">
        <v>7759896719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173210</v>
      </c>
      <c r="D22" s="18"/>
      <c r="E22" s="19">
        <v>100000</v>
      </c>
      <c r="F22" s="20">
        <v>100000</v>
      </c>
      <c r="G22" s="20">
        <v>-4811</v>
      </c>
      <c r="H22" s="20">
        <v>-4811</v>
      </c>
      <c r="I22" s="20">
        <v>-4811</v>
      </c>
      <c r="J22" s="20">
        <v>-14433</v>
      </c>
      <c r="K22" s="20">
        <v>15882</v>
      </c>
      <c r="L22" s="20">
        <v>-4811</v>
      </c>
      <c r="M22" s="20">
        <v>-4811</v>
      </c>
      <c r="N22" s="20">
        <v>6260</v>
      </c>
      <c r="O22" s="20">
        <v>-6024</v>
      </c>
      <c r="P22" s="20">
        <v>62786</v>
      </c>
      <c r="Q22" s="20">
        <v>-2699</v>
      </c>
      <c r="R22" s="20">
        <v>54063</v>
      </c>
      <c r="S22" s="20"/>
      <c r="T22" s="20"/>
      <c r="U22" s="20"/>
      <c r="V22" s="20"/>
      <c r="W22" s="20">
        <v>45890</v>
      </c>
      <c r="X22" s="20">
        <v>7383910</v>
      </c>
      <c r="Y22" s="20">
        <v>-7338020</v>
      </c>
      <c r="Z22" s="21">
        <v>-99.37851355176322</v>
      </c>
      <c r="AA22" s="22">
        <v>100000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9474717825</v>
      </c>
      <c r="D26" s="29">
        <f t="shared" ref="D26:Y26" si="1">SUM(D16:D25)</f>
        <v>0</v>
      </c>
      <c r="E26" s="35">
        <f t="shared" si="1"/>
        <v>7049834770</v>
      </c>
      <c r="F26" s="36">
        <f t="shared" si="1"/>
        <v>7759996719</v>
      </c>
      <c r="G26" s="36">
        <f t="shared" si="1"/>
        <v>-5090772</v>
      </c>
      <c r="H26" s="36">
        <f t="shared" si="1"/>
        <v>-11010054</v>
      </c>
      <c r="I26" s="36">
        <f t="shared" si="1"/>
        <v>49023676</v>
      </c>
      <c r="J26" s="36">
        <f t="shared" si="1"/>
        <v>32922850</v>
      </c>
      <c r="K26" s="36">
        <f t="shared" si="1"/>
        <v>39569751</v>
      </c>
      <c r="L26" s="36">
        <f t="shared" si="1"/>
        <v>3388793</v>
      </c>
      <c r="M26" s="36">
        <f t="shared" si="1"/>
        <v>153911400</v>
      </c>
      <c r="N26" s="36">
        <f t="shared" si="1"/>
        <v>196869944</v>
      </c>
      <c r="O26" s="36">
        <f t="shared" si="1"/>
        <v>47225387</v>
      </c>
      <c r="P26" s="36">
        <f t="shared" si="1"/>
        <v>47822950</v>
      </c>
      <c r="Q26" s="36">
        <f t="shared" si="1"/>
        <v>249410101</v>
      </c>
      <c r="R26" s="36">
        <f t="shared" si="1"/>
        <v>344458438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574251232</v>
      </c>
      <c r="X26" s="36">
        <f t="shared" si="1"/>
        <v>8376718839</v>
      </c>
      <c r="Y26" s="36">
        <f t="shared" si="1"/>
        <v>-7802467607</v>
      </c>
      <c r="Z26" s="37">
        <f>+IF(X26&lt;&gt;0,+(Y26/X26)*100,0)</f>
        <v>-93.144675820723222</v>
      </c>
      <c r="AA26" s="38">
        <f>SUM(AA16:AA25)</f>
        <v>7759996719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5329608574</v>
      </c>
      <c r="D27" s="29">
        <f>+D14+D26</f>
        <v>0</v>
      </c>
      <c r="E27" s="30">
        <f t="shared" si="2"/>
        <v>4244883430</v>
      </c>
      <c r="F27" s="31">
        <f t="shared" si="2"/>
        <v>4924432649</v>
      </c>
      <c r="G27" s="31">
        <f t="shared" si="2"/>
        <v>-596080034</v>
      </c>
      <c r="H27" s="31">
        <f t="shared" si="2"/>
        <v>-176055915</v>
      </c>
      <c r="I27" s="31">
        <f t="shared" si="2"/>
        <v>297573827</v>
      </c>
      <c r="J27" s="31">
        <f t="shared" si="2"/>
        <v>-474562122</v>
      </c>
      <c r="K27" s="31">
        <f t="shared" si="2"/>
        <v>22794741</v>
      </c>
      <c r="L27" s="31">
        <f t="shared" si="2"/>
        <v>-43646991</v>
      </c>
      <c r="M27" s="31">
        <f t="shared" si="2"/>
        <v>261428745</v>
      </c>
      <c r="N27" s="31">
        <f t="shared" si="2"/>
        <v>240576495</v>
      </c>
      <c r="O27" s="31">
        <f t="shared" si="2"/>
        <v>-1179476644</v>
      </c>
      <c r="P27" s="31">
        <f t="shared" si="2"/>
        <v>1170832804</v>
      </c>
      <c r="Q27" s="31">
        <f t="shared" si="2"/>
        <v>137741497</v>
      </c>
      <c r="R27" s="31">
        <f t="shared" si="2"/>
        <v>129097657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-104887970</v>
      </c>
      <c r="X27" s="31">
        <f t="shared" si="2"/>
        <v>2644858729</v>
      </c>
      <c r="Y27" s="31">
        <f t="shared" si="2"/>
        <v>-2749746699</v>
      </c>
      <c r="Z27" s="32">
        <f>+IF(X27&lt;&gt;0,+(Y27/X27)*100,0)</f>
        <v>-103.96573052654716</v>
      </c>
      <c r="AA27" s="33">
        <f>+AA14+AA26</f>
        <v>4924432649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168668776</v>
      </c>
      <c r="D31" s="18"/>
      <c r="E31" s="19">
        <v>227746500</v>
      </c>
      <c r="F31" s="20">
        <v>227746500</v>
      </c>
      <c r="G31" s="20">
        <v>2391056</v>
      </c>
      <c r="H31" s="20">
        <v>11081536</v>
      </c>
      <c r="I31" s="20">
        <v>10724066</v>
      </c>
      <c r="J31" s="20">
        <v>24196658</v>
      </c>
      <c r="K31" s="20">
        <v>11081536</v>
      </c>
      <c r="L31" s="20">
        <v>10724066</v>
      </c>
      <c r="M31" s="20">
        <v>-50701505</v>
      </c>
      <c r="N31" s="20">
        <v>-28895903</v>
      </c>
      <c r="O31" s="20">
        <v>2140415</v>
      </c>
      <c r="P31" s="20">
        <v>9418127</v>
      </c>
      <c r="Q31" s="20">
        <v>10427213</v>
      </c>
      <c r="R31" s="20">
        <v>21985755</v>
      </c>
      <c r="S31" s="20"/>
      <c r="T31" s="20"/>
      <c r="U31" s="20"/>
      <c r="V31" s="20"/>
      <c r="W31" s="20">
        <v>17286510</v>
      </c>
      <c r="X31" s="20"/>
      <c r="Y31" s="20">
        <v>17286510</v>
      </c>
      <c r="Z31" s="21"/>
      <c r="AA31" s="22">
        <v>227746500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1149420112</v>
      </c>
      <c r="D33" s="18"/>
      <c r="E33" s="19">
        <v>516702360</v>
      </c>
      <c r="F33" s="20">
        <v>486089630</v>
      </c>
      <c r="G33" s="20">
        <v>-350330217</v>
      </c>
      <c r="H33" s="20">
        <v>-223639068</v>
      </c>
      <c r="I33" s="20">
        <v>-29152092</v>
      </c>
      <c r="J33" s="20">
        <v>-603121377</v>
      </c>
      <c r="K33" s="20">
        <v>18091674</v>
      </c>
      <c r="L33" s="20">
        <v>-20658834</v>
      </c>
      <c r="M33" s="20">
        <v>7575772</v>
      </c>
      <c r="N33" s="20">
        <v>5008612</v>
      </c>
      <c r="O33" s="20">
        <v>-26851858</v>
      </c>
      <c r="P33" s="20">
        <v>147973677</v>
      </c>
      <c r="Q33" s="20">
        <v>56501918</v>
      </c>
      <c r="R33" s="20">
        <v>177623737</v>
      </c>
      <c r="S33" s="20"/>
      <c r="T33" s="20"/>
      <c r="U33" s="20"/>
      <c r="V33" s="20"/>
      <c r="W33" s="20">
        <v>-420489028</v>
      </c>
      <c r="X33" s="20">
        <v>2258121030</v>
      </c>
      <c r="Y33" s="20">
        <v>-2678610058</v>
      </c>
      <c r="Z33" s="21">
        <v>-118.6211909111001</v>
      </c>
      <c r="AA33" s="22">
        <v>486089630</v>
      </c>
    </row>
    <row r="34" spans="1:27" x14ac:dyDescent="0.25">
      <c r="A34" s="23" t="s">
        <v>62</v>
      </c>
      <c r="B34" s="17" t="s">
        <v>33</v>
      </c>
      <c r="C34" s="18">
        <v>-122723409</v>
      </c>
      <c r="D34" s="18"/>
      <c r="E34" s="19">
        <v>43305020</v>
      </c>
      <c r="F34" s="20">
        <v>43305020</v>
      </c>
      <c r="G34" s="20"/>
      <c r="H34" s="20"/>
      <c r="I34" s="20"/>
      <c r="J34" s="20"/>
      <c r="K34" s="20"/>
      <c r="L34" s="20">
        <v>1295341</v>
      </c>
      <c r="M34" s="20">
        <v>-10890</v>
      </c>
      <c r="N34" s="20">
        <v>1284451</v>
      </c>
      <c r="O34" s="20">
        <v>543274</v>
      </c>
      <c r="P34" s="20">
        <v>247468</v>
      </c>
      <c r="Q34" s="20">
        <v>62306071</v>
      </c>
      <c r="R34" s="20">
        <v>63096813</v>
      </c>
      <c r="S34" s="20"/>
      <c r="T34" s="20"/>
      <c r="U34" s="20"/>
      <c r="V34" s="20"/>
      <c r="W34" s="20">
        <v>64381264</v>
      </c>
      <c r="X34" s="20">
        <v>43305020</v>
      </c>
      <c r="Y34" s="20">
        <v>21076244</v>
      </c>
      <c r="Z34" s="21">
        <v>48.669285916505757</v>
      </c>
      <c r="AA34" s="22">
        <v>43305020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19168555</v>
      </c>
      <c r="H36" s="20">
        <v>-5179189</v>
      </c>
      <c r="I36" s="20">
        <v>1955331</v>
      </c>
      <c r="J36" s="20">
        <v>15944697</v>
      </c>
      <c r="K36" s="20">
        <v>-420960</v>
      </c>
      <c r="L36" s="20">
        <v>-2117801</v>
      </c>
      <c r="M36" s="20">
        <v>3764554</v>
      </c>
      <c r="N36" s="20">
        <v>1225793</v>
      </c>
      <c r="O36" s="20">
        <v>-1065333</v>
      </c>
      <c r="P36" s="20">
        <v>-336561</v>
      </c>
      <c r="Q36" s="20">
        <v>1199455</v>
      </c>
      <c r="R36" s="20">
        <v>-202439</v>
      </c>
      <c r="S36" s="20"/>
      <c r="T36" s="20"/>
      <c r="U36" s="20"/>
      <c r="V36" s="20"/>
      <c r="W36" s="20">
        <v>16968051</v>
      </c>
      <c r="X36" s="20"/>
      <c r="Y36" s="20">
        <v>16968051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1195365479</v>
      </c>
      <c r="D38" s="29">
        <f t="shared" ref="D38:Y38" si="3">SUM(D30:D37)</f>
        <v>0</v>
      </c>
      <c r="E38" s="30">
        <f t="shared" si="3"/>
        <v>787753880</v>
      </c>
      <c r="F38" s="31">
        <f t="shared" si="3"/>
        <v>757141150</v>
      </c>
      <c r="G38" s="31">
        <f t="shared" si="3"/>
        <v>-328770606</v>
      </c>
      <c r="H38" s="31">
        <f t="shared" si="3"/>
        <v>-217736721</v>
      </c>
      <c r="I38" s="31">
        <f t="shared" si="3"/>
        <v>-16472695</v>
      </c>
      <c r="J38" s="31">
        <f t="shared" si="3"/>
        <v>-562980022</v>
      </c>
      <c r="K38" s="31">
        <f t="shared" si="3"/>
        <v>28752250</v>
      </c>
      <c r="L38" s="31">
        <f t="shared" si="3"/>
        <v>-10757228</v>
      </c>
      <c r="M38" s="31">
        <f t="shared" si="3"/>
        <v>-39372069</v>
      </c>
      <c r="N38" s="31">
        <f t="shared" si="3"/>
        <v>-21377047</v>
      </c>
      <c r="O38" s="31">
        <f t="shared" si="3"/>
        <v>-25233502</v>
      </c>
      <c r="P38" s="31">
        <f t="shared" si="3"/>
        <v>157302711</v>
      </c>
      <c r="Q38" s="31">
        <f t="shared" si="3"/>
        <v>130434657</v>
      </c>
      <c r="R38" s="31">
        <f t="shared" si="3"/>
        <v>262503866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-321853203</v>
      </c>
      <c r="X38" s="31">
        <f t="shared" si="3"/>
        <v>2301426050</v>
      </c>
      <c r="Y38" s="31">
        <f t="shared" si="3"/>
        <v>-2623279253</v>
      </c>
      <c r="Z38" s="32">
        <f>+IF(X38&lt;&gt;0,+(Y38/X38)*100,0)</f>
        <v>-113.98494655085702</v>
      </c>
      <c r="AA38" s="33">
        <f>SUM(AA30:AA37)</f>
        <v>757141150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1095469368</v>
      </c>
      <c r="D40" s="18"/>
      <c r="E40" s="19">
        <v>1611149000</v>
      </c>
      <c r="F40" s="20">
        <v>1611149000</v>
      </c>
      <c r="G40" s="20">
        <v>-7918955</v>
      </c>
      <c r="H40" s="20"/>
      <c r="I40" s="20"/>
      <c r="J40" s="20">
        <v>-7918955</v>
      </c>
      <c r="K40" s="20"/>
      <c r="L40" s="20"/>
      <c r="M40" s="20">
        <v>-65923563</v>
      </c>
      <c r="N40" s="20">
        <v>-65923563</v>
      </c>
      <c r="O40" s="20">
        <v>-8322505</v>
      </c>
      <c r="P40" s="20"/>
      <c r="Q40" s="20"/>
      <c r="R40" s="20">
        <v>-8322505</v>
      </c>
      <c r="S40" s="20"/>
      <c r="T40" s="20"/>
      <c r="U40" s="20"/>
      <c r="V40" s="20"/>
      <c r="W40" s="20">
        <v>-82165023</v>
      </c>
      <c r="X40" s="20">
        <v>1367370800</v>
      </c>
      <c r="Y40" s="20">
        <v>-1449535823</v>
      </c>
      <c r="Z40" s="21">
        <v>-106.00897891047549</v>
      </c>
      <c r="AA40" s="22">
        <v>1611149000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1095469368</v>
      </c>
      <c r="D44" s="29">
        <f t="shared" ref="D44:Y44" si="4">SUM(D40:D43)</f>
        <v>0</v>
      </c>
      <c r="E44" s="35">
        <f t="shared" si="4"/>
        <v>1611149000</v>
      </c>
      <c r="F44" s="36">
        <f t="shared" si="4"/>
        <v>1611149000</v>
      </c>
      <c r="G44" s="36">
        <f t="shared" si="4"/>
        <v>-7918955</v>
      </c>
      <c r="H44" s="36">
        <f t="shared" si="4"/>
        <v>0</v>
      </c>
      <c r="I44" s="36">
        <f t="shared" si="4"/>
        <v>0</v>
      </c>
      <c r="J44" s="36">
        <f t="shared" si="4"/>
        <v>-7918955</v>
      </c>
      <c r="K44" s="36">
        <f t="shared" si="4"/>
        <v>0</v>
      </c>
      <c r="L44" s="36">
        <f t="shared" si="4"/>
        <v>0</v>
      </c>
      <c r="M44" s="36">
        <f t="shared" si="4"/>
        <v>-65923563</v>
      </c>
      <c r="N44" s="36">
        <f t="shared" si="4"/>
        <v>-65923563</v>
      </c>
      <c r="O44" s="36">
        <f t="shared" si="4"/>
        <v>-8322505</v>
      </c>
      <c r="P44" s="36">
        <f t="shared" si="4"/>
        <v>0</v>
      </c>
      <c r="Q44" s="36">
        <f t="shared" si="4"/>
        <v>0</v>
      </c>
      <c r="R44" s="36">
        <f t="shared" si="4"/>
        <v>-8322505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-82165023</v>
      </c>
      <c r="X44" s="36">
        <f t="shared" si="4"/>
        <v>1367370800</v>
      </c>
      <c r="Y44" s="36">
        <f t="shared" si="4"/>
        <v>-1449535823</v>
      </c>
      <c r="Z44" s="37">
        <f>+IF(X44&lt;&gt;0,+(Y44/X44)*100,0)</f>
        <v>-106.00897891047549</v>
      </c>
      <c r="AA44" s="38">
        <f>SUM(AA40:AA43)</f>
        <v>1611149000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2290834847</v>
      </c>
      <c r="D45" s="29">
        <f>+D38+D44</f>
        <v>0</v>
      </c>
      <c r="E45" s="30">
        <f t="shared" si="5"/>
        <v>2398902880</v>
      </c>
      <c r="F45" s="31">
        <f t="shared" si="5"/>
        <v>2368290150</v>
      </c>
      <c r="G45" s="31">
        <f t="shared" si="5"/>
        <v>-336689561</v>
      </c>
      <c r="H45" s="31">
        <f t="shared" si="5"/>
        <v>-217736721</v>
      </c>
      <c r="I45" s="31">
        <f t="shared" si="5"/>
        <v>-16472695</v>
      </c>
      <c r="J45" s="31">
        <f t="shared" si="5"/>
        <v>-570898977</v>
      </c>
      <c r="K45" s="31">
        <f t="shared" si="5"/>
        <v>28752250</v>
      </c>
      <c r="L45" s="31">
        <f t="shared" si="5"/>
        <v>-10757228</v>
      </c>
      <c r="M45" s="31">
        <f t="shared" si="5"/>
        <v>-105295632</v>
      </c>
      <c r="N45" s="31">
        <f t="shared" si="5"/>
        <v>-87300610</v>
      </c>
      <c r="O45" s="31">
        <f t="shared" si="5"/>
        <v>-33556007</v>
      </c>
      <c r="P45" s="31">
        <f t="shared" si="5"/>
        <v>157302711</v>
      </c>
      <c r="Q45" s="31">
        <f t="shared" si="5"/>
        <v>130434657</v>
      </c>
      <c r="R45" s="31">
        <f t="shared" si="5"/>
        <v>254181361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-404018226</v>
      </c>
      <c r="X45" s="31">
        <f t="shared" si="5"/>
        <v>3668796850</v>
      </c>
      <c r="Y45" s="31">
        <f t="shared" si="5"/>
        <v>-4072815076</v>
      </c>
      <c r="Z45" s="32">
        <f>+IF(X45&lt;&gt;0,+(Y45/X45)*100,0)</f>
        <v>-111.01228120603079</v>
      </c>
      <c r="AA45" s="33">
        <f>+AA38+AA44</f>
        <v>2368290150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3038773727</v>
      </c>
      <c r="D46" s="42">
        <f t="shared" si="6"/>
        <v>0</v>
      </c>
      <c r="E46" s="43">
        <f t="shared" si="6"/>
        <v>1845980550</v>
      </c>
      <c r="F46" s="44">
        <f t="shared" si="6"/>
        <v>2556142499</v>
      </c>
      <c r="G46" s="44">
        <f t="shared" si="6"/>
        <v>-259390473</v>
      </c>
      <c r="H46" s="44">
        <f t="shared" si="6"/>
        <v>41680806</v>
      </c>
      <c r="I46" s="44">
        <f t="shared" si="6"/>
        <v>314046522</v>
      </c>
      <c r="J46" s="44">
        <f t="shared" si="6"/>
        <v>96336855</v>
      </c>
      <c r="K46" s="44">
        <f t="shared" si="6"/>
        <v>-5957509</v>
      </c>
      <c r="L46" s="44">
        <f t="shared" si="6"/>
        <v>-32889763</v>
      </c>
      <c r="M46" s="44">
        <f t="shared" si="6"/>
        <v>366724377</v>
      </c>
      <c r="N46" s="44">
        <f t="shared" si="6"/>
        <v>327877105</v>
      </c>
      <c r="O46" s="44">
        <f t="shared" si="6"/>
        <v>-1145920637</v>
      </c>
      <c r="P46" s="44">
        <f t="shared" si="6"/>
        <v>1013530093</v>
      </c>
      <c r="Q46" s="44">
        <f t="shared" si="6"/>
        <v>7306840</v>
      </c>
      <c r="R46" s="44">
        <f t="shared" si="6"/>
        <v>-125083704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299130256</v>
      </c>
      <c r="X46" s="44">
        <f t="shared" si="6"/>
        <v>-1023938121</v>
      </c>
      <c r="Y46" s="44">
        <f t="shared" si="6"/>
        <v>1323068377</v>
      </c>
      <c r="Z46" s="45">
        <f>+IF(X46&lt;&gt;0,+(Y46/X46)*100,0)</f>
        <v>-129.21370440899915</v>
      </c>
      <c r="AA46" s="46">
        <f>+AA27-AA45</f>
        <v>2556142499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-45687268</v>
      </c>
      <c r="D48" s="18"/>
      <c r="E48" s="19">
        <v>1385260150</v>
      </c>
      <c r="F48" s="20">
        <v>1357752436</v>
      </c>
      <c r="G48" s="20">
        <v>-276309893</v>
      </c>
      <c r="H48" s="20">
        <v>49536724</v>
      </c>
      <c r="I48" s="20">
        <v>313493292</v>
      </c>
      <c r="J48" s="20">
        <v>86720123</v>
      </c>
      <c r="K48" s="20">
        <v>-3146452</v>
      </c>
      <c r="L48" s="20">
        <v>-31467731</v>
      </c>
      <c r="M48" s="20">
        <v>375122752</v>
      </c>
      <c r="N48" s="20">
        <v>340508569</v>
      </c>
      <c r="O48" s="20">
        <v>-1152041426</v>
      </c>
      <c r="P48" s="20">
        <v>1018315876</v>
      </c>
      <c r="Q48" s="20">
        <v>7185507</v>
      </c>
      <c r="R48" s="20">
        <v>-126540043</v>
      </c>
      <c r="S48" s="20"/>
      <c r="T48" s="20"/>
      <c r="U48" s="20"/>
      <c r="V48" s="20"/>
      <c r="W48" s="20">
        <v>300688649</v>
      </c>
      <c r="X48" s="20">
        <v>-27507714</v>
      </c>
      <c r="Y48" s="20">
        <v>328196363</v>
      </c>
      <c r="Z48" s="47">
        <v>-1193.1066427402873</v>
      </c>
      <c r="AA48" s="22">
        <v>1357752436</v>
      </c>
    </row>
    <row r="49" spans="1:27" x14ac:dyDescent="0.25">
      <c r="A49" s="23" t="s">
        <v>75</v>
      </c>
      <c r="B49" s="17" t="s">
        <v>33</v>
      </c>
      <c r="C49" s="18">
        <v>1280866</v>
      </c>
      <c r="D49" s="18"/>
      <c r="E49" s="19">
        <v>351790400</v>
      </c>
      <c r="F49" s="20">
        <v>351790400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175895200</v>
      </c>
      <c r="Y49" s="20">
        <v>-175895200</v>
      </c>
      <c r="Z49" s="47">
        <v>-100</v>
      </c>
      <c r="AA49" s="22">
        <v>351790400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-44406402</v>
      </c>
      <c r="D51" s="50">
        <f t="shared" ref="D51:Y51" si="7">SUM(D48:D50)</f>
        <v>0</v>
      </c>
      <c r="E51" s="51">
        <f t="shared" si="7"/>
        <v>1737050550</v>
      </c>
      <c r="F51" s="52">
        <f t="shared" si="7"/>
        <v>1709542836</v>
      </c>
      <c r="G51" s="52">
        <f t="shared" si="7"/>
        <v>-276309893</v>
      </c>
      <c r="H51" s="52">
        <f t="shared" si="7"/>
        <v>49536724</v>
      </c>
      <c r="I51" s="52">
        <f t="shared" si="7"/>
        <v>313493292</v>
      </c>
      <c r="J51" s="52">
        <f t="shared" si="7"/>
        <v>86720123</v>
      </c>
      <c r="K51" s="52">
        <f t="shared" si="7"/>
        <v>-3146452</v>
      </c>
      <c r="L51" s="52">
        <f t="shared" si="7"/>
        <v>-31467731</v>
      </c>
      <c r="M51" s="52">
        <f t="shared" si="7"/>
        <v>375122752</v>
      </c>
      <c r="N51" s="52">
        <f t="shared" si="7"/>
        <v>340508569</v>
      </c>
      <c r="O51" s="52">
        <f t="shared" si="7"/>
        <v>-1152041426</v>
      </c>
      <c r="P51" s="52">
        <f t="shared" si="7"/>
        <v>1018315876</v>
      </c>
      <c r="Q51" s="52">
        <f t="shared" si="7"/>
        <v>7185507</v>
      </c>
      <c r="R51" s="52">
        <f t="shared" si="7"/>
        <v>-126540043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300688649</v>
      </c>
      <c r="X51" s="52">
        <f t="shared" si="7"/>
        <v>148387486</v>
      </c>
      <c r="Y51" s="52">
        <f t="shared" si="7"/>
        <v>152301163</v>
      </c>
      <c r="Z51" s="53">
        <f>+IF(X51&lt;&gt;0,+(Y51/X51)*100,0)</f>
        <v>102.63747106005961</v>
      </c>
      <c r="AA51" s="54">
        <f>SUM(AA48:AA50)</f>
        <v>1709542836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29336169</v>
      </c>
      <c r="D18" s="18"/>
      <c r="E18" s="19"/>
      <c r="F18" s="20"/>
      <c r="G18" s="24">
        <v>36583243</v>
      </c>
      <c r="H18" s="24">
        <v>-154123</v>
      </c>
      <c r="I18" s="24"/>
      <c r="J18" s="20">
        <v>36429120</v>
      </c>
      <c r="K18" s="24"/>
      <c r="L18" s="24">
        <v>-7092951</v>
      </c>
      <c r="M18" s="20"/>
      <c r="N18" s="24">
        <v>-7092951</v>
      </c>
      <c r="O18" s="24"/>
      <c r="P18" s="24"/>
      <c r="Q18" s="20"/>
      <c r="R18" s="24"/>
      <c r="S18" s="24"/>
      <c r="T18" s="20"/>
      <c r="U18" s="24"/>
      <c r="V18" s="24"/>
      <c r="W18" s="24">
        <v>29336169</v>
      </c>
      <c r="X18" s="20"/>
      <c r="Y18" s="24">
        <v>29336169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29336169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36583243</v>
      </c>
      <c r="H26" s="36">
        <f t="shared" si="1"/>
        <v>-154123</v>
      </c>
      <c r="I26" s="36">
        <f t="shared" si="1"/>
        <v>0</v>
      </c>
      <c r="J26" s="36">
        <f t="shared" si="1"/>
        <v>36429120</v>
      </c>
      <c r="K26" s="36">
        <f t="shared" si="1"/>
        <v>0</v>
      </c>
      <c r="L26" s="36">
        <f t="shared" si="1"/>
        <v>-7092951</v>
      </c>
      <c r="M26" s="36">
        <f t="shared" si="1"/>
        <v>0</v>
      </c>
      <c r="N26" s="36">
        <f t="shared" si="1"/>
        <v>-7092951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29336169</v>
      </c>
      <c r="X26" s="36">
        <f t="shared" si="1"/>
        <v>0</v>
      </c>
      <c r="Y26" s="36">
        <f t="shared" si="1"/>
        <v>29336169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29336169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36583243</v>
      </c>
      <c r="H27" s="31">
        <f t="shared" si="2"/>
        <v>-154123</v>
      </c>
      <c r="I27" s="31">
        <f t="shared" si="2"/>
        <v>0</v>
      </c>
      <c r="J27" s="31">
        <f t="shared" si="2"/>
        <v>36429120</v>
      </c>
      <c r="K27" s="31">
        <f t="shared" si="2"/>
        <v>0</v>
      </c>
      <c r="L27" s="31">
        <f t="shared" si="2"/>
        <v>-7092951</v>
      </c>
      <c r="M27" s="31">
        <f t="shared" si="2"/>
        <v>0</v>
      </c>
      <c r="N27" s="31">
        <f t="shared" si="2"/>
        <v>-7092951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29336169</v>
      </c>
      <c r="X27" s="31">
        <f t="shared" si="2"/>
        <v>0</v>
      </c>
      <c r="Y27" s="31">
        <f t="shared" si="2"/>
        <v>29336169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1070857</v>
      </c>
      <c r="D33" s="18"/>
      <c r="E33" s="19"/>
      <c r="F33" s="20"/>
      <c r="G33" s="20">
        <v>1111659</v>
      </c>
      <c r="H33" s="20"/>
      <c r="I33" s="20"/>
      <c r="J33" s="20">
        <v>1111659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1111659</v>
      </c>
      <c r="X33" s="20"/>
      <c r="Y33" s="20">
        <v>1111659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1070857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1111659</v>
      </c>
      <c r="H38" s="31">
        <f t="shared" si="3"/>
        <v>0</v>
      </c>
      <c r="I38" s="31">
        <f t="shared" si="3"/>
        <v>0</v>
      </c>
      <c r="J38" s="31">
        <f t="shared" si="3"/>
        <v>1111659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1111659</v>
      </c>
      <c r="X38" s="31">
        <f t="shared" si="3"/>
        <v>0</v>
      </c>
      <c r="Y38" s="31">
        <f t="shared" si="3"/>
        <v>1111659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1070857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1111659</v>
      </c>
      <c r="H45" s="31">
        <f t="shared" si="5"/>
        <v>0</v>
      </c>
      <c r="I45" s="31">
        <f t="shared" si="5"/>
        <v>0</v>
      </c>
      <c r="J45" s="31">
        <f t="shared" si="5"/>
        <v>1111659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1111659</v>
      </c>
      <c r="X45" s="31">
        <f t="shared" si="5"/>
        <v>0</v>
      </c>
      <c r="Y45" s="31">
        <f t="shared" si="5"/>
        <v>1111659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28265312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35471584</v>
      </c>
      <c r="H46" s="44">
        <f t="shared" si="6"/>
        <v>-154123</v>
      </c>
      <c r="I46" s="44">
        <f t="shared" si="6"/>
        <v>0</v>
      </c>
      <c r="J46" s="44">
        <f t="shared" si="6"/>
        <v>35317461</v>
      </c>
      <c r="K46" s="44">
        <f t="shared" si="6"/>
        <v>0</v>
      </c>
      <c r="L46" s="44">
        <f t="shared" si="6"/>
        <v>-7092951</v>
      </c>
      <c r="M46" s="44">
        <f t="shared" si="6"/>
        <v>0</v>
      </c>
      <c r="N46" s="44">
        <f t="shared" si="6"/>
        <v>-7092951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28224510</v>
      </c>
      <c r="X46" s="44">
        <f t="shared" si="6"/>
        <v>0</v>
      </c>
      <c r="Y46" s="44">
        <f t="shared" si="6"/>
        <v>28224510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-1290854</v>
      </c>
      <c r="D48" s="18"/>
      <c r="E48" s="19"/>
      <c r="F48" s="20"/>
      <c r="G48" s="20">
        <v>-1290854</v>
      </c>
      <c r="H48" s="20"/>
      <c r="I48" s="20"/>
      <c r="J48" s="20">
        <v>-1290854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-1290854</v>
      </c>
      <c r="X48" s="20"/>
      <c r="Y48" s="20">
        <v>-1290854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-1290854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-1290854</v>
      </c>
      <c r="H51" s="52">
        <f t="shared" si="7"/>
        <v>0</v>
      </c>
      <c r="I51" s="52">
        <f t="shared" si="7"/>
        <v>0</v>
      </c>
      <c r="J51" s="52">
        <f t="shared" si="7"/>
        <v>-1290854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-1290854</v>
      </c>
      <c r="X51" s="52">
        <f t="shared" si="7"/>
        <v>0</v>
      </c>
      <c r="Y51" s="52">
        <f t="shared" si="7"/>
        <v>-1290854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-213813507</v>
      </c>
      <c r="F6" s="20">
        <v>-241482534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-181111932</v>
      </c>
      <c r="Y6" s="20">
        <v>181111932</v>
      </c>
      <c r="Z6" s="21">
        <v>-100</v>
      </c>
      <c r="AA6" s="22">
        <v>-241482534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137208828</v>
      </c>
      <c r="D8" s="18"/>
      <c r="E8" s="19">
        <v>65722689</v>
      </c>
      <c r="F8" s="20">
        <v>85684984</v>
      </c>
      <c r="G8" s="20">
        <v>9184174</v>
      </c>
      <c r="H8" s="20">
        <v>16301973</v>
      </c>
      <c r="I8" s="20">
        <v>12163877</v>
      </c>
      <c r="J8" s="20">
        <v>37650024</v>
      </c>
      <c r="K8" s="20">
        <v>11458617</v>
      </c>
      <c r="L8" s="20">
        <v>10047327</v>
      </c>
      <c r="M8" s="20">
        <v>12460296</v>
      </c>
      <c r="N8" s="20">
        <v>33966240</v>
      </c>
      <c r="O8" s="20">
        <v>12525120</v>
      </c>
      <c r="P8" s="20">
        <v>12786091</v>
      </c>
      <c r="Q8" s="20">
        <v>9609173</v>
      </c>
      <c r="R8" s="20">
        <v>34920384</v>
      </c>
      <c r="S8" s="20"/>
      <c r="T8" s="20"/>
      <c r="U8" s="20"/>
      <c r="V8" s="20"/>
      <c r="W8" s="20">
        <v>106536648</v>
      </c>
      <c r="X8" s="20">
        <v>64263735</v>
      </c>
      <c r="Y8" s="20">
        <v>42272913</v>
      </c>
      <c r="Z8" s="21">
        <v>65.780354970030913</v>
      </c>
      <c r="AA8" s="22">
        <v>85684984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31026846</v>
      </c>
      <c r="F12" s="20">
        <v>39879169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29909376</v>
      </c>
      <c r="Y12" s="24">
        <v>-29909376</v>
      </c>
      <c r="Z12" s="25">
        <v>-100</v>
      </c>
      <c r="AA12" s="26">
        <v>39879169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137208828</v>
      </c>
      <c r="D14" s="29">
        <f>SUM(D6:D13)</f>
        <v>0</v>
      </c>
      <c r="E14" s="30">
        <f t="shared" si="0"/>
        <v>-117063972</v>
      </c>
      <c r="F14" s="31">
        <f t="shared" si="0"/>
        <v>-115918381</v>
      </c>
      <c r="G14" s="31">
        <f t="shared" si="0"/>
        <v>9184174</v>
      </c>
      <c r="H14" s="31">
        <f t="shared" si="0"/>
        <v>16301973</v>
      </c>
      <c r="I14" s="31">
        <f t="shared" si="0"/>
        <v>12163877</v>
      </c>
      <c r="J14" s="31">
        <f t="shared" si="0"/>
        <v>37650024</v>
      </c>
      <c r="K14" s="31">
        <f t="shared" si="0"/>
        <v>11458617</v>
      </c>
      <c r="L14" s="31">
        <f t="shared" si="0"/>
        <v>10047327</v>
      </c>
      <c r="M14" s="31">
        <f t="shared" si="0"/>
        <v>12460296</v>
      </c>
      <c r="N14" s="31">
        <f t="shared" si="0"/>
        <v>33966240</v>
      </c>
      <c r="O14" s="31">
        <f t="shared" si="0"/>
        <v>12525120</v>
      </c>
      <c r="P14" s="31">
        <f t="shared" si="0"/>
        <v>12786091</v>
      </c>
      <c r="Q14" s="31">
        <f t="shared" si="0"/>
        <v>9609173</v>
      </c>
      <c r="R14" s="31">
        <f t="shared" si="0"/>
        <v>34920384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106536648</v>
      </c>
      <c r="X14" s="31">
        <f t="shared" si="0"/>
        <v>-86938821</v>
      </c>
      <c r="Y14" s="31">
        <f t="shared" si="0"/>
        <v>193475469</v>
      </c>
      <c r="Z14" s="32">
        <f>+IF(X14&lt;&gt;0,+(Y14/X14)*100,0)</f>
        <v>-222.54208968396293</v>
      </c>
      <c r="AA14" s="33">
        <f>SUM(AA6:AA13)</f>
        <v>-115918381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1750572962</v>
      </c>
      <c r="D18" s="18"/>
      <c r="E18" s="19">
        <v>134864257</v>
      </c>
      <c r="F18" s="20">
        <v>196795829</v>
      </c>
      <c r="G18" s="24">
        <v>38980997</v>
      </c>
      <c r="H18" s="24">
        <v>11232144</v>
      </c>
      <c r="I18" s="24">
        <v>17177992</v>
      </c>
      <c r="J18" s="20">
        <v>67391133</v>
      </c>
      <c r="K18" s="24">
        <v>40119096</v>
      </c>
      <c r="L18" s="24">
        <v>8735308</v>
      </c>
      <c r="M18" s="20">
        <v>41588384</v>
      </c>
      <c r="N18" s="24">
        <v>90442788</v>
      </c>
      <c r="O18" s="24"/>
      <c r="P18" s="24">
        <v>1408248</v>
      </c>
      <c r="Q18" s="20">
        <v>6440651</v>
      </c>
      <c r="R18" s="24">
        <v>7848899</v>
      </c>
      <c r="S18" s="24"/>
      <c r="T18" s="20"/>
      <c r="U18" s="24"/>
      <c r="V18" s="24"/>
      <c r="W18" s="24">
        <v>165682820</v>
      </c>
      <c r="X18" s="20">
        <v>147596877</v>
      </c>
      <c r="Y18" s="24">
        <v>18085943</v>
      </c>
      <c r="Z18" s="25">
        <v>12.253608184406232</v>
      </c>
      <c r="AA18" s="26">
        <v>196795829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1750572962</v>
      </c>
      <c r="D26" s="29">
        <f t="shared" ref="D26:Y26" si="1">SUM(D16:D25)</f>
        <v>0</v>
      </c>
      <c r="E26" s="35">
        <f t="shared" si="1"/>
        <v>134864257</v>
      </c>
      <c r="F26" s="36">
        <f t="shared" si="1"/>
        <v>196795829</v>
      </c>
      <c r="G26" s="36">
        <f t="shared" si="1"/>
        <v>38980997</v>
      </c>
      <c r="H26" s="36">
        <f t="shared" si="1"/>
        <v>11232144</v>
      </c>
      <c r="I26" s="36">
        <f t="shared" si="1"/>
        <v>17177992</v>
      </c>
      <c r="J26" s="36">
        <f t="shared" si="1"/>
        <v>67391133</v>
      </c>
      <c r="K26" s="36">
        <f t="shared" si="1"/>
        <v>40119096</v>
      </c>
      <c r="L26" s="36">
        <f t="shared" si="1"/>
        <v>8735308</v>
      </c>
      <c r="M26" s="36">
        <f t="shared" si="1"/>
        <v>41588384</v>
      </c>
      <c r="N26" s="36">
        <f t="shared" si="1"/>
        <v>90442788</v>
      </c>
      <c r="O26" s="36">
        <f t="shared" si="1"/>
        <v>0</v>
      </c>
      <c r="P26" s="36">
        <f t="shared" si="1"/>
        <v>1408248</v>
      </c>
      <c r="Q26" s="36">
        <f t="shared" si="1"/>
        <v>6440651</v>
      </c>
      <c r="R26" s="36">
        <f t="shared" si="1"/>
        <v>7848899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165682820</v>
      </c>
      <c r="X26" s="36">
        <f t="shared" si="1"/>
        <v>147596877</v>
      </c>
      <c r="Y26" s="36">
        <f t="shared" si="1"/>
        <v>18085943</v>
      </c>
      <c r="Z26" s="37">
        <f>+IF(X26&lt;&gt;0,+(Y26/X26)*100,0)</f>
        <v>12.253608184406232</v>
      </c>
      <c r="AA26" s="38">
        <f>SUM(AA16:AA25)</f>
        <v>196795829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1887781790</v>
      </c>
      <c r="D27" s="29">
        <f>+D14+D26</f>
        <v>0</v>
      </c>
      <c r="E27" s="30">
        <f t="shared" si="2"/>
        <v>17800285</v>
      </c>
      <c r="F27" s="31">
        <f t="shared" si="2"/>
        <v>80877448</v>
      </c>
      <c r="G27" s="31">
        <f t="shared" si="2"/>
        <v>48165171</v>
      </c>
      <c r="H27" s="31">
        <f t="shared" si="2"/>
        <v>27534117</v>
      </c>
      <c r="I27" s="31">
        <f t="shared" si="2"/>
        <v>29341869</v>
      </c>
      <c r="J27" s="31">
        <f t="shared" si="2"/>
        <v>105041157</v>
      </c>
      <c r="K27" s="31">
        <f t="shared" si="2"/>
        <v>51577713</v>
      </c>
      <c r="L27" s="31">
        <f t="shared" si="2"/>
        <v>18782635</v>
      </c>
      <c r="M27" s="31">
        <f t="shared" si="2"/>
        <v>54048680</v>
      </c>
      <c r="N27" s="31">
        <f t="shared" si="2"/>
        <v>124409028</v>
      </c>
      <c r="O27" s="31">
        <f t="shared" si="2"/>
        <v>12525120</v>
      </c>
      <c r="P27" s="31">
        <f t="shared" si="2"/>
        <v>14194339</v>
      </c>
      <c r="Q27" s="31">
        <f t="shared" si="2"/>
        <v>16049824</v>
      </c>
      <c r="R27" s="31">
        <f t="shared" si="2"/>
        <v>42769283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272219468</v>
      </c>
      <c r="X27" s="31">
        <f t="shared" si="2"/>
        <v>60658056</v>
      </c>
      <c r="Y27" s="31">
        <f t="shared" si="2"/>
        <v>211561412</v>
      </c>
      <c r="Z27" s="32">
        <f>+IF(X27&lt;&gt;0,+(Y27/X27)*100,0)</f>
        <v>348.77710555049771</v>
      </c>
      <c r="AA27" s="33">
        <f>+AA14+AA26</f>
        <v>80877448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4684163</v>
      </c>
      <c r="F33" s="20">
        <v>10954858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8216136</v>
      </c>
      <c r="Y33" s="20">
        <v>-8216136</v>
      </c>
      <c r="Z33" s="21">
        <v>-100</v>
      </c>
      <c r="AA33" s="22">
        <v>10954858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16653462</v>
      </c>
      <c r="F36" s="20">
        <v>19111095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14333319</v>
      </c>
      <c r="Y36" s="20">
        <v>-14333319</v>
      </c>
      <c r="Z36" s="21">
        <v>-100</v>
      </c>
      <c r="AA36" s="22">
        <v>19111095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21337625</v>
      </c>
      <c r="F38" s="31">
        <f t="shared" si="3"/>
        <v>30065953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22549455</v>
      </c>
      <c r="Y38" s="31">
        <f t="shared" si="3"/>
        <v>-22549455</v>
      </c>
      <c r="Z38" s="32">
        <f>+IF(X38&lt;&gt;0,+(Y38/X38)*100,0)</f>
        <v>-100</v>
      </c>
      <c r="AA38" s="33">
        <f>SUM(AA30:AA37)</f>
        <v>30065953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112671117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112671117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134008742</v>
      </c>
      <c r="F45" s="31">
        <f t="shared" si="5"/>
        <v>30065953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22549455</v>
      </c>
      <c r="Y45" s="31">
        <f t="shared" si="5"/>
        <v>-22549455</v>
      </c>
      <c r="Z45" s="32">
        <f>+IF(X45&lt;&gt;0,+(Y45/X45)*100,0)</f>
        <v>-100</v>
      </c>
      <c r="AA45" s="33">
        <f>+AA38+AA44</f>
        <v>30065953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1887781790</v>
      </c>
      <c r="D46" s="42">
        <f t="shared" si="6"/>
        <v>0</v>
      </c>
      <c r="E46" s="43">
        <f t="shared" si="6"/>
        <v>-116208457</v>
      </c>
      <c r="F46" s="44">
        <f t="shared" si="6"/>
        <v>50811495</v>
      </c>
      <c r="G46" s="44">
        <f t="shared" si="6"/>
        <v>48165171</v>
      </c>
      <c r="H46" s="44">
        <f t="shared" si="6"/>
        <v>27534117</v>
      </c>
      <c r="I46" s="44">
        <f t="shared" si="6"/>
        <v>29341869</v>
      </c>
      <c r="J46" s="44">
        <f t="shared" si="6"/>
        <v>105041157</v>
      </c>
      <c r="K46" s="44">
        <f t="shared" si="6"/>
        <v>51577713</v>
      </c>
      <c r="L46" s="44">
        <f t="shared" si="6"/>
        <v>18782635</v>
      </c>
      <c r="M46" s="44">
        <f t="shared" si="6"/>
        <v>54048680</v>
      </c>
      <c r="N46" s="44">
        <f t="shared" si="6"/>
        <v>124409028</v>
      </c>
      <c r="O46" s="44">
        <f t="shared" si="6"/>
        <v>12525120</v>
      </c>
      <c r="P46" s="44">
        <f t="shared" si="6"/>
        <v>14194339</v>
      </c>
      <c r="Q46" s="44">
        <f t="shared" si="6"/>
        <v>16049824</v>
      </c>
      <c r="R46" s="44">
        <f t="shared" si="6"/>
        <v>42769283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272219468</v>
      </c>
      <c r="X46" s="44">
        <f t="shared" si="6"/>
        <v>38108601</v>
      </c>
      <c r="Y46" s="44">
        <f t="shared" si="6"/>
        <v>234110867</v>
      </c>
      <c r="Z46" s="45">
        <f>+IF(X46&lt;&gt;0,+(Y46/X46)*100,0)</f>
        <v>614.32553506752981</v>
      </c>
      <c r="AA46" s="46">
        <f>+AA27-AA45</f>
        <v>50811495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-118005009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-118005009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-24777</v>
      </c>
      <c r="D6" s="18"/>
      <c r="E6" s="19">
        <v>76973</v>
      </c>
      <c r="F6" s="20">
        <v>100835</v>
      </c>
      <c r="G6" s="20">
        <v>-276799</v>
      </c>
      <c r="H6" s="20">
        <v>8002</v>
      </c>
      <c r="I6" s="20">
        <v>8640</v>
      </c>
      <c r="J6" s="20">
        <v>-260157</v>
      </c>
      <c r="K6" s="20">
        <v>10682</v>
      </c>
      <c r="L6" s="20">
        <v>6722</v>
      </c>
      <c r="M6" s="20">
        <v>9711</v>
      </c>
      <c r="N6" s="20">
        <v>27115</v>
      </c>
      <c r="O6" s="20">
        <v>9560</v>
      </c>
      <c r="P6" s="20">
        <v>4487</v>
      </c>
      <c r="Q6" s="20"/>
      <c r="R6" s="20">
        <v>14047</v>
      </c>
      <c r="S6" s="20"/>
      <c r="T6" s="20"/>
      <c r="U6" s="20"/>
      <c r="V6" s="20"/>
      <c r="W6" s="20">
        <v>-218995</v>
      </c>
      <c r="X6" s="20">
        <v>75627</v>
      </c>
      <c r="Y6" s="20">
        <v>-294622</v>
      </c>
      <c r="Z6" s="21">
        <v>-389.57250717336399</v>
      </c>
      <c r="AA6" s="22">
        <v>100835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3812</v>
      </c>
      <c r="D12" s="18"/>
      <c r="E12" s="19"/>
      <c r="F12" s="20"/>
      <c r="G12" s="24">
        <v>3812</v>
      </c>
      <c r="H12" s="24"/>
      <c r="I12" s="24"/>
      <c r="J12" s="20">
        <v>3812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3812</v>
      </c>
      <c r="X12" s="20"/>
      <c r="Y12" s="24">
        <v>3812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-20965</v>
      </c>
      <c r="D14" s="29">
        <f>SUM(D6:D13)</f>
        <v>0</v>
      </c>
      <c r="E14" s="30">
        <f t="shared" si="0"/>
        <v>76973</v>
      </c>
      <c r="F14" s="31">
        <f t="shared" si="0"/>
        <v>100835</v>
      </c>
      <c r="G14" s="31">
        <f t="shared" si="0"/>
        <v>-272987</v>
      </c>
      <c r="H14" s="31">
        <f t="shared" si="0"/>
        <v>8002</v>
      </c>
      <c r="I14" s="31">
        <f t="shared" si="0"/>
        <v>8640</v>
      </c>
      <c r="J14" s="31">
        <f t="shared" si="0"/>
        <v>-256345</v>
      </c>
      <c r="K14" s="31">
        <f t="shared" si="0"/>
        <v>10682</v>
      </c>
      <c r="L14" s="31">
        <f t="shared" si="0"/>
        <v>6722</v>
      </c>
      <c r="M14" s="31">
        <f t="shared" si="0"/>
        <v>9711</v>
      </c>
      <c r="N14" s="31">
        <f t="shared" si="0"/>
        <v>27115</v>
      </c>
      <c r="O14" s="31">
        <f t="shared" si="0"/>
        <v>9560</v>
      </c>
      <c r="P14" s="31">
        <f t="shared" si="0"/>
        <v>4487</v>
      </c>
      <c r="Q14" s="31">
        <f t="shared" si="0"/>
        <v>0</v>
      </c>
      <c r="R14" s="31">
        <f t="shared" si="0"/>
        <v>14047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-215183</v>
      </c>
      <c r="X14" s="31">
        <f t="shared" si="0"/>
        <v>75627</v>
      </c>
      <c r="Y14" s="31">
        <f t="shared" si="0"/>
        <v>-290810</v>
      </c>
      <c r="Z14" s="32">
        <f>+IF(X14&lt;&gt;0,+(Y14/X14)*100,0)</f>
        <v>-384.53197931955521</v>
      </c>
      <c r="AA14" s="33">
        <f>SUM(AA6:AA13)</f>
        <v>100835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-20965</v>
      </c>
      <c r="D27" s="29">
        <f>+D14+D26</f>
        <v>0</v>
      </c>
      <c r="E27" s="30">
        <f t="shared" si="2"/>
        <v>76973</v>
      </c>
      <c r="F27" s="31">
        <f t="shared" si="2"/>
        <v>100835</v>
      </c>
      <c r="G27" s="31">
        <f t="shared" si="2"/>
        <v>-272987</v>
      </c>
      <c r="H27" s="31">
        <f t="shared" si="2"/>
        <v>8002</v>
      </c>
      <c r="I27" s="31">
        <f t="shared" si="2"/>
        <v>8640</v>
      </c>
      <c r="J27" s="31">
        <f t="shared" si="2"/>
        <v>-256345</v>
      </c>
      <c r="K27" s="31">
        <f t="shared" si="2"/>
        <v>10682</v>
      </c>
      <c r="L27" s="31">
        <f t="shared" si="2"/>
        <v>6722</v>
      </c>
      <c r="M27" s="31">
        <f t="shared" si="2"/>
        <v>9711</v>
      </c>
      <c r="N27" s="31">
        <f t="shared" si="2"/>
        <v>27115</v>
      </c>
      <c r="O27" s="31">
        <f t="shared" si="2"/>
        <v>9560</v>
      </c>
      <c r="P27" s="31">
        <f t="shared" si="2"/>
        <v>4487</v>
      </c>
      <c r="Q27" s="31">
        <f t="shared" si="2"/>
        <v>0</v>
      </c>
      <c r="R27" s="31">
        <f t="shared" si="2"/>
        <v>14047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-215183</v>
      </c>
      <c r="X27" s="31">
        <f t="shared" si="2"/>
        <v>75627</v>
      </c>
      <c r="Y27" s="31">
        <f t="shared" si="2"/>
        <v>-290810</v>
      </c>
      <c r="Z27" s="32">
        <f>+IF(X27&lt;&gt;0,+(Y27/X27)*100,0)</f>
        <v>-384.53197931955521</v>
      </c>
      <c r="AA27" s="33">
        <f>+AA14+AA26</f>
        <v>100835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264000</v>
      </c>
      <c r="D33" s="18"/>
      <c r="E33" s="19">
        <v>3812343</v>
      </c>
      <c r="F33" s="20">
        <v>3370960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2528235</v>
      </c>
      <c r="Y33" s="20">
        <v>-2528235</v>
      </c>
      <c r="Z33" s="21">
        <v>-100</v>
      </c>
      <c r="AA33" s="22">
        <v>3370960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264000</v>
      </c>
      <c r="D38" s="29">
        <f t="shared" ref="D38:Y38" si="3">SUM(D30:D37)</f>
        <v>0</v>
      </c>
      <c r="E38" s="30">
        <f t="shared" si="3"/>
        <v>3812343</v>
      </c>
      <c r="F38" s="31">
        <f t="shared" si="3"/>
        <v>3370960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2528235</v>
      </c>
      <c r="Y38" s="31">
        <f t="shared" si="3"/>
        <v>-2528235</v>
      </c>
      <c r="Z38" s="32">
        <f>+IF(X38&lt;&gt;0,+(Y38/X38)*100,0)</f>
        <v>-100</v>
      </c>
      <c r="AA38" s="33">
        <f>SUM(AA30:AA37)</f>
        <v>3370960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264000</v>
      </c>
      <c r="D45" s="29">
        <f>+D38+D44</f>
        <v>0</v>
      </c>
      <c r="E45" s="30">
        <f t="shared" si="5"/>
        <v>3812343</v>
      </c>
      <c r="F45" s="31">
        <f t="shared" si="5"/>
        <v>3370960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2528235</v>
      </c>
      <c r="Y45" s="31">
        <f t="shared" si="5"/>
        <v>-2528235</v>
      </c>
      <c r="Z45" s="32">
        <f>+IF(X45&lt;&gt;0,+(Y45/X45)*100,0)</f>
        <v>-100</v>
      </c>
      <c r="AA45" s="33">
        <f>+AA38+AA44</f>
        <v>3370960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-284965</v>
      </c>
      <c r="D46" s="42">
        <f t="shared" si="6"/>
        <v>0</v>
      </c>
      <c r="E46" s="43">
        <f t="shared" si="6"/>
        <v>-3735370</v>
      </c>
      <c r="F46" s="44">
        <f t="shared" si="6"/>
        <v>-3270125</v>
      </c>
      <c r="G46" s="44">
        <f t="shared" si="6"/>
        <v>-272987</v>
      </c>
      <c r="H46" s="44">
        <f t="shared" si="6"/>
        <v>8002</v>
      </c>
      <c r="I46" s="44">
        <f t="shared" si="6"/>
        <v>8640</v>
      </c>
      <c r="J46" s="44">
        <f t="shared" si="6"/>
        <v>-256345</v>
      </c>
      <c r="K46" s="44">
        <f t="shared" si="6"/>
        <v>10682</v>
      </c>
      <c r="L46" s="44">
        <f t="shared" si="6"/>
        <v>6722</v>
      </c>
      <c r="M46" s="44">
        <f t="shared" si="6"/>
        <v>9711</v>
      </c>
      <c r="N46" s="44">
        <f t="shared" si="6"/>
        <v>27115</v>
      </c>
      <c r="O46" s="44">
        <f t="shared" si="6"/>
        <v>9560</v>
      </c>
      <c r="P46" s="44">
        <f t="shared" si="6"/>
        <v>4487</v>
      </c>
      <c r="Q46" s="44">
        <f t="shared" si="6"/>
        <v>0</v>
      </c>
      <c r="R46" s="44">
        <f t="shared" si="6"/>
        <v>14047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-215183</v>
      </c>
      <c r="X46" s="44">
        <f t="shared" si="6"/>
        <v>-2452608</v>
      </c>
      <c r="Y46" s="44">
        <f t="shared" si="6"/>
        <v>2237425</v>
      </c>
      <c r="Z46" s="45">
        <f>+IF(X46&lt;&gt;0,+(Y46/X46)*100,0)</f>
        <v>-91.22635985856688</v>
      </c>
      <c r="AA46" s="46">
        <f>+AA27-AA45</f>
        <v>-3270125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-11240825</v>
      </c>
      <c r="D48" s="18"/>
      <c r="E48" s="19"/>
      <c r="F48" s="20"/>
      <c r="G48" s="20">
        <v>-11240825</v>
      </c>
      <c r="H48" s="20">
        <v>-359837</v>
      </c>
      <c r="I48" s="20">
        <v>-187457</v>
      </c>
      <c r="J48" s="20">
        <v>-11788119</v>
      </c>
      <c r="K48" s="20">
        <v>-186266</v>
      </c>
      <c r="L48" s="20">
        <v>-432895</v>
      </c>
      <c r="M48" s="20">
        <v>-356234</v>
      </c>
      <c r="N48" s="20">
        <v>-975395</v>
      </c>
      <c r="O48" s="20">
        <v>-191348</v>
      </c>
      <c r="P48" s="20"/>
      <c r="Q48" s="20">
        <v>-427800</v>
      </c>
      <c r="R48" s="20">
        <v>-619148</v>
      </c>
      <c r="S48" s="20"/>
      <c r="T48" s="20"/>
      <c r="U48" s="20"/>
      <c r="V48" s="20"/>
      <c r="W48" s="20">
        <v>-13382662</v>
      </c>
      <c r="X48" s="20"/>
      <c r="Y48" s="20">
        <v>-13382662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-11240825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-11240825</v>
      </c>
      <c r="H51" s="52">
        <f t="shared" si="7"/>
        <v>-359837</v>
      </c>
      <c r="I51" s="52">
        <f t="shared" si="7"/>
        <v>-187457</v>
      </c>
      <c r="J51" s="52">
        <f t="shared" si="7"/>
        <v>-11788119</v>
      </c>
      <c r="K51" s="52">
        <f t="shared" si="7"/>
        <v>-186266</v>
      </c>
      <c r="L51" s="52">
        <f t="shared" si="7"/>
        <v>-432895</v>
      </c>
      <c r="M51" s="52">
        <f t="shared" si="7"/>
        <v>-356234</v>
      </c>
      <c r="N51" s="52">
        <f t="shared" si="7"/>
        <v>-975395</v>
      </c>
      <c r="O51" s="52">
        <f t="shared" si="7"/>
        <v>-191348</v>
      </c>
      <c r="P51" s="52">
        <f t="shared" si="7"/>
        <v>0</v>
      </c>
      <c r="Q51" s="52">
        <f t="shared" si="7"/>
        <v>-427800</v>
      </c>
      <c r="R51" s="52">
        <f t="shared" si="7"/>
        <v>-619148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-13382662</v>
      </c>
      <c r="X51" s="52">
        <f t="shared" si="7"/>
        <v>0</v>
      </c>
      <c r="Y51" s="52">
        <f t="shared" si="7"/>
        <v>-13382662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>
        <v>37690197</v>
      </c>
      <c r="L6" s="20">
        <v>37690197</v>
      </c>
      <c r="M6" s="20">
        <v>-27865310</v>
      </c>
      <c r="N6" s="20">
        <v>47515084</v>
      </c>
      <c r="O6" s="20">
        <v>-1428982</v>
      </c>
      <c r="P6" s="20">
        <v>-27865310</v>
      </c>
      <c r="Q6" s="20"/>
      <c r="R6" s="20">
        <v>-29294292</v>
      </c>
      <c r="S6" s="20"/>
      <c r="T6" s="20"/>
      <c r="U6" s="20"/>
      <c r="V6" s="20"/>
      <c r="W6" s="20">
        <v>48513744</v>
      </c>
      <c r="X6" s="20"/>
      <c r="Y6" s="20">
        <v>48513744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14693841</v>
      </c>
      <c r="H8" s="20">
        <v>16359778</v>
      </c>
      <c r="I8" s="20">
        <v>14282094</v>
      </c>
      <c r="J8" s="20">
        <v>45335713</v>
      </c>
      <c r="K8" s="20">
        <v>12147652</v>
      </c>
      <c r="L8" s="20">
        <v>12147652</v>
      </c>
      <c r="M8" s="20">
        <v>28617416</v>
      </c>
      <c r="N8" s="20">
        <v>52912720</v>
      </c>
      <c r="O8" s="20">
        <v>12851862</v>
      </c>
      <c r="P8" s="20">
        <v>28617416</v>
      </c>
      <c r="Q8" s="20"/>
      <c r="R8" s="20">
        <v>41469278</v>
      </c>
      <c r="S8" s="20"/>
      <c r="T8" s="20"/>
      <c r="U8" s="20"/>
      <c r="V8" s="20"/>
      <c r="W8" s="20">
        <v>139717711</v>
      </c>
      <c r="X8" s="20"/>
      <c r="Y8" s="20">
        <v>139717711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-106604</v>
      </c>
      <c r="H11" s="20"/>
      <c r="I11" s="20">
        <v>-31186</v>
      </c>
      <c r="J11" s="20">
        <v>-137790</v>
      </c>
      <c r="K11" s="20"/>
      <c r="L11" s="20"/>
      <c r="M11" s="20"/>
      <c r="N11" s="20"/>
      <c r="O11" s="20">
        <v>-2456</v>
      </c>
      <c r="P11" s="20"/>
      <c r="Q11" s="20"/>
      <c r="R11" s="20">
        <v>-2456</v>
      </c>
      <c r="S11" s="20"/>
      <c r="T11" s="20"/>
      <c r="U11" s="20"/>
      <c r="V11" s="20"/>
      <c r="W11" s="20">
        <v>-140246</v>
      </c>
      <c r="X11" s="20"/>
      <c r="Y11" s="20">
        <v>-140246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66342672</v>
      </c>
      <c r="H14" s="31">
        <f t="shared" si="0"/>
        <v>11840556</v>
      </c>
      <c r="I14" s="31">
        <f t="shared" si="0"/>
        <v>-2692353</v>
      </c>
      <c r="J14" s="31">
        <f t="shared" si="0"/>
        <v>75490875</v>
      </c>
      <c r="K14" s="31">
        <f t="shared" si="0"/>
        <v>49837849</v>
      </c>
      <c r="L14" s="31">
        <f t="shared" si="0"/>
        <v>49837849</v>
      </c>
      <c r="M14" s="31">
        <f t="shared" si="0"/>
        <v>752106</v>
      </c>
      <c r="N14" s="31">
        <f t="shared" si="0"/>
        <v>100427804</v>
      </c>
      <c r="O14" s="31">
        <f t="shared" si="0"/>
        <v>11420424</v>
      </c>
      <c r="P14" s="31">
        <f t="shared" si="0"/>
        <v>752106</v>
      </c>
      <c r="Q14" s="31">
        <f t="shared" si="0"/>
        <v>0</v>
      </c>
      <c r="R14" s="31">
        <f t="shared" si="0"/>
        <v>12172530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188091209</v>
      </c>
      <c r="X14" s="31">
        <f t="shared" si="0"/>
        <v>0</v>
      </c>
      <c r="Y14" s="31">
        <f t="shared" si="0"/>
        <v>188091209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112217440</v>
      </c>
      <c r="F18" s="20">
        <v>110467978</v>
      </c>
      <c r="G18" s="24">
        <v>2800544</v>
      </c>
      <c r="H18" s="24">
        <v>2736566</v>
      </c>
      <c r="I18" s="24">
        <v>6847531</v>
      </c>
      <c r="J18" s="20">
        <v>12384641</v>
      </c>
      <c r="K18" s="24">
        <v>4300695</v>
      </c>
      <c r="L18" s="24">
        <v>4300695</v>
      </c>
      <c r="M18" s="20">
        <v>13681582</v>
      </c>
      <c r="N18" s="24">
        <v>22282972</v>
      </c>
      <c r="O18" s="24">
        <v>-2330408</v>
      </c>
      <c r="P18" s="24">
        <v>13681582</v>
      </c>
      <c r="Q18" s="20"/>
      <c r="R18" s="24">
        <v>11351174</v>
      </c>
      <c r="S18" s="24"/>
      <c r="T18" s="20"/>
      <c r="U18" s="24"/>
      <c r="V18" s="24"/>
      <c r="W18" s="24">
        <v>46018787</v>
      </c>
      <c r="X18" s="20">
        <v>82850985</v>
      </c>
      <c r="Y18" s="24">
        <v>-36832198</v>
      </c>
      <c r="Z18" s="25">
        <v>-44.455956679332175</v>
      </c>
      <c r="AA18" s="26">
        <v>110467978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112217440</v>
      </c>
      <c r="F26" s="36">
        <f t="shared" si="1"/>
        <v>110467978</v>
      </c>
      <c r="G26" s="36">
        <f t="shared" si="1"/>
        <v>2800544</v>
      </c>
      <c r="H26" s="36">
        <f t="shared" si="1"/>
        <v>2736566</v>
      </c>
      <c r="I26" s="36">
        <f t="shared" si="1"/>
        <v>6847531</v>
      </c>
      <c r="J26" s="36">
        <f t="shared" si="1"/>
        <v>12384641</v>
      </c>
      <c r="K26" s="36">
        <f t="shared" si="1"/>
        <v>4300695</v>
      </c>
      <c r="L26" s="36">
        <f t="shared" si="1"/>
        <v>4300695</v>
      </c>
      <c r="M26" s="36">
        <f t="shared" si="1"/>
        <v>13681582</v>
      </c>
      <c r="N26" s="36">
        <f t="shared" si="1"/>
        <v>22282972</v>
      </c>
      <c r="O26" s="36">
        <f t="shared" si="1"/>
        <v>-2330408</v>
      </c>
      <c r="P26" s="36">
        <f t="shared" si="1"/>
        <v>13681582</v>
      </c>
      <c r="Q26" s="36">
        <f t="shared" si="1"/>
        <v>0</v>
      </c>
      <c r="R26" s="36">
        <f t="shared" si="1"/>
        <v>11351174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46018787</v>
      </c>
      <c r="X26" s="36">
        <f t="shared" si="1"/>
        <v>82850985</v>
      </c>
      <c r="Y26" s="36">
        <f t="shared" si="1"/>
        <v>-36832198</v>
      </c>
      <c r="Z26" s="37">
        <f>+IF(X26&lt;&gt;0,+(Y26/X26)*100,0)</f>
        <v>-44.455956679332175</v>
      </c>
      <c r="AA26" s="38">
        <f>SUM(AA16:AA25)</f>
        <v>110467978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112217440</v>
      </c>
      <c r="F27" s="31">
        <f t="shared" si="2"/>
        <v>110467978</v>
      </c>
      <c r="G27" s="31">
        <f t="shared" si="2"/>
        <v>69143216</v>
      </c>
      <c r="H27" s="31">
        <f t="shared" si="2"/>
        <v>14577122</v>
      </c>
      <c r="I27" s="31">
        <f t="shared" si="2"/>
        <v>4155178</v>
      </c>
      <c r="J27" s="31">
        <f t="shared" si="2"/>
        <v>87875516</v>
      </c>
      <c r="K27" s="31">
        <f t="shared" si="2"/>
        <v>54138544</v>
      </c>
      <c r="L27" s="31">
        <f t="shared" si="2"/>
        <v>54138544</v>
      </c>
      <c r="M27" s="31">
        <f t="shared" si="2"/>
        <v>14433688</v>
      </c>
      <c r="N27" s="31">
        <f t="shared" si="2"/>
        <v>122710776</v>
      </c>
      <c r="O27" s="31">
        <f t="shared" si="2"/>
        <v>9090016</v>
      </c>
      <c r="P27" s="31">
        <f t="shared" si="2"/>
        <v>14433688</v>
      </c>
      <c r="Q27" s="31">
        <f t="shared" si="2"/>
        <v>0</v>
      </c>
      <c r="R27" s="31">
        <f t="shared" si="2"/>
        <v>23523704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234109996</v>
      </c>
      <c r="X27" s="31">
        <f t="shared" si="2"/>
        <v>82850985</v>
      </c>
      <c r="Y27" s="31">
        <f t="shared" si="2"/>
        <v>151259011</v>
      </c>
      <c r="Z27" s="32">
        <f>+IF(X27&lt;&gt;0,+(Y27/X27)*100,0)</f>
        <v>182.56754702433531</v>
      </c>
      <c r="AA27" s="33">
        <f>+AA14+AA26</f>
        <v>110467978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>
        <v>500</v>
      </c>
      <c r="H32" s="20"/>
      <c r="I32" s="20"/>
      <c r="J32" s="20">
        <v>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</v>
      </c>
      <c r="X32" s="20"/>
      <c r="Y32" s="20">
        <v>500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112217440</v>
      </c>
      <c r="F33" s="20"/>
      <c r="G33" s="20">
        <v>30977089</v>
      </c>
      <c r="H33" s="20">
        <v>50256005</v>
      </c>
      <c r="I33" s="20">
        <v>51418798</v>
      </c>
      <c r="J33" s="20">
        <v>132651892</v>
      </c>
      <c r="K33" s="20">
        <v>50395458</v>
      </c>
      <c r="L33" s="20">
        <v>50395458</v>
      </c>
      <c r="M33" s="20">
        <v>92047868</v>
      </c>
      <c r="N33" s="20">
        <v>192838784</v>
      </c>
      <c r="O33" s="20">
        <v>2833218</v>
      </c>
      <c r="P33" s="20">
        <v>92047868</v>
      </c>
      <c r="Q33" s="20"/>
      <c r="R33" s="20">
        <v>94881086</v>
      </c>
      <c r="S33" s="20"/>
      <c r="T33" s="20"/>
      <c r="U33" s="20"/>
      <c r="V33" s="20"/>
      <c r="W33" s="20">
        <v>420371762</v>
      </c>
      <c r="X33" s="20"/>
      <c r="Y33" s="20">
        <v>420371762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33551957</v>
      </c>
      <c r="H34" s="20">
        <v>-6585807</v>
      </c>
      <c r="I34" s="20">
        <v>-17941493</v>
      </c>
      <c r="J34" s="20">
        <v>9024657</v>
      </c>
      <c r="K34" s="20">
        <v>29953294</v>
      </c>
      <c r="L34" s="20">
        <v>29953294</v>
      </c>
      <c r="M34" s="20">
        <v>-61364612</v>
      </c>
      <c r="N34" s="20">
        <v>-1458024</v>
      </c>
      <c r="O34" s="20">
        <v>230128</v>
      </c>
      <c r="P34" s="20">
        <v>-61364612</v>
      </c>
      <c r="Q34" s="20"/>
      <c r="R34" s="20">
        <v>-61134484</v>
      </c>
      <c r="S34" s="20"/>
      <c r="T34" s="20"/>
      <c r="U34" s="20"/>
      <c r="V34" s="20"/>
      <c r="W34" s="20">
        <v>-53567851</v>
      </c>
      <c r="X34" s="20"/>
      <c r="Y34" s="20">
        <v>-53567851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2123693</v>
      </c>
      <c r="H36" s="20">
        <v>1650830</v>
      </c>
      <c r="I36" s="20">
        <v>31030</v>
      </c>
      <c r="J36" s="20">
        <v>3805553</v>
      </c>
      <c r="K36" s="20">
        <v>180327</v>
      </c>
      <c r="L36" s="20">
        <v>180327</v>
      </c>
      <c r="M36" s="20">
        <v>-309696</v>
      </c>
      <c r="N36" s="20">
        <v>50958</v>
      </c>
      <c r="O36" s="20">
        <v>-150619</v>
      </c>
      <c r="P36" s="20">
        <v>-309696</v>
      </c>
      <c r="Q36" s="20"/>
      <c r="R36" s="20">
        <v>-460315</v>
      </c>
      <c r="S36" s="20"/>
      <c r="T36" s="20"/>
      <c r="U36" s="20"/>
      <c r="V36" s="20"/>
      <c r="W36" s="20">
        <v>3396196</v>
      </c>
      <c r="X36" s="20"/>
      <c r="Y36" s="20">
        <v>3396196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112217440</v>
      </c>
      <c r="F38" s="31">
        <f t="shared" si="3"/>
        <v>0</v>
      </c>
      <c r="G38" s="31">
        <f t="shared" si="3"/>
        <v>66653239</v>
      </c>
      <c r="H38" s="31">
        <f t="shared" si="3"/>
        <v>45321028</v>
      </c>
      <c r="I38" s="31">
        <f t="shared" si="3"/>
        <v>33508335</v>
      </c>
      <c r="J38" s="31">
        <f t="shared" si="3"/>
        <v>145482602</v>
      </c>
      <c r="K38" s="31">
        <f t="shared" si="3"/>
        <v>80529079</v>
      </c>
      <c r="L38" s="31">
        <f t="shared" si="3"/>
        <v>80529079</v>
      </c>
      <c r="M38" s="31">
        <f t="shared" si="3"/>
        <v>30373560</v>
      </c>
      <c r="N38" s="31">
        <f t="shared" si="3"/>
        <v>191431718</v>
      </c>
      <c r="O38" s="31">
        <f t="shared" si="3"/>
        <v>2912727</v>
      </c>
      <c r="P38" s="31">
        <f t="shared" si="3"/>
        <v>30373560</v>
      </c>
      <c r="Q38" s="31">
        <f t="shared" si="3"/>
        <v>0</v>
      </c>
      <c r="R38" s="31">
        <f t="shared" si="3"/>
        <v>33286287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370200607</v>
      </c>
      <c r="X38" s="31">
        <f t="shared" si="3"/>
        <v>0</v>
      </c>
      <c r="Y38" s="31">
        <f t="shared" si="3"/>
        <v>370200607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112217440</v>
      </c>
      <c r="F45" s="31">
        <f t="shared" si="5"/>
        <v>0</v>
      </c>
      <c r="G45" s="31">
        <f t="shared" si="5"/>
        <v>66653239</v>
      </c>
      <c r="H45" s="31">
        <f t="shared" si="5"/>
        <v>45321028</v>
      </c>
      <c r="I45" s="31">
        <f t="shared" si="5"/>
        <v>33508335</v>
      </c>
      <c r="J45" s="31">
        <f t="shared" si="5"/>
        <v>145482602</v>
      </c>
      <c r="K45" s="31">
        <f t="shared" si="5"/>
        <v>80529079</v>
      </c>
      <c r="L45" s="31">
        <f t="shared" si="5"/>
        <v>80529079</v>
      </c>
      <c r="M45" s="31">
        <f t="shared" si="5"/>
        <v>30373560</v>
      </c>
      <c r="N45" s="31">
        <f t="shared" si="5"/>
        <v>191431718</v>
      </c>
      <c r="O45" s="31">
        <f t="shared" si="5"/>
        <v>2912727</v>
      </c>
      <c r="P45" s="31">
        <f t="shared" si="5"/>
        <v>30373560</v>
      </c>
      <c r="Q45" s="31">
        <f t="shared" si="5"/>
        <v>0</v>
      </c>
      <c r="R45" s="31">
        <f t="shared" si="5"/>
        <v>33286287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370200607</v>
      </c>
      <c r="X45" s="31">
        <f t="shared" si="5"/>
        <v>0</v>
      </c>
      <c r="Y45" s="31">
        <f t="shared" si="5"/>
        <v>370200607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110467978</v>
      </c>
      <c r="G46" s="44">
        <f t="shared" si="6"/>
        <v>2489977</v>
      </c>
      <c r="H46" s="44">
        <f t="shared" si="6"/>
        <v>-30743906</v>
      </c>
      <c r="I46" s="44">
        <f t="shared" si="6"/>
        <v>-29353157</v>
      </c>
      <c r="J46" s="44">
        <f t="shared" si="6"/>
        <v>-57607086</v>
      </c>
      <c r="K46" s="44">
        <f t="shared" si="6"/>
        <v>-26390535</v>
      </c>
      <c r="L46" s="44">
        <f t="shared" si="6"/>
        <v>-26390535</v>
      </c>
      <c r="M46" s="44">
        <f t="shared" si="6"/>
        <v>-15939872</v>
      </c>
      <c r="N46" s="44">
        <f t="shared" si="6"/>
        <v>-68720942</v>
      </c>
      <c r="O46" s="44">
        <f t="shared" si="6"/>
        <v>6177289</v>
      </c>
      <c r="P46" s="44">
        <f t="shared" si="6"/>
        <v>-15939872</v>
      </c>
      <c r="Q46" s="44">
        <f t="shared" si="6"/>
        <v>0</v>
      </c>
      <c r="R46" s="44">
        <f t="shared" si="6"/>
        <v>-9762583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-136090611</v>
      </c>
      <c r="X46" s="44">
        <f t="shared" si="6"/>
        <v>82850985</v>
      </c>
      <c r="Y46" s="44">
        <f t="shared" si="6"/>
        <v>-218941596</v>
      </c>
      <c r="Z46" s="45">
        <f>+IF(X46&lt;&gt;0,+(Y46/X46)*100,0)</f>
        <v>-264.25949673380467</v>
      </c>
      <c r="AA46" s="46">
        <f>+AA27-AA45</f>
        <v>110467978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1196425</v>
      </c>
      <c r="L48" s="20">
        <v>1196425</v>
      </c>
      <c r="M48" s="20">
        <v>-1196425</v>
      </c>
      <c r="N48" s="20">
        <v>1196425</v>
      </c>
      <c r="O48" s="20">
        <v>-569953</v>
      </c>
      <c r="P48" s="20">
        <v>-1196425</v>
      </c>
      <c r="Q48" s="20"/>
      <c r="R48" s="20">
        <v>-1766378</v>
      </c>
      <c r="S48" s="20"/>
      <c r="T48" s="20"/>
      <c r="U48" s="20"/>
      <c r="V48" s="20"/>
      <c r="W48" s="20">
        <v>-569953</v>
      </c>
      <c r="X48" s="20"/>
      <c r="Y48" s="20">
        <v>-569953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1196425</v>
      </c>
      <c r="L51" s="52">
        <f t="shared" si="7"/>
        <v>1196425</v>
      </c>
      <c r="M51" s="52">
        <f t="shared" si="7"/>
        <v>-1196425</v>
      </c>
      <c r="N51" s="52">
        <f t="shared" si="7"/>
        <v>1196425</v>
      </c>
      <c r="O51" s="52">
        <f t="shared" si="7"/>
        <v>-569953</v>
      </c>
      <c r="P51" s="52">
        <f t="shared" si="7"/>
        <v>-1196425</v>
      </c>
      <c r="Q51" s="52">
        <f t="shared" si="7"/>
        <v>0</v>
      </c>
      <c r="R51" s="52">
        <f t="shared" si="7"/>
        <v>-1766378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-569953</v>
      </c>
      <c r="X51" s="52">
        <f t="shared" si="7"/>
        <v>0</v>
      </c>
      <c r="Y51" s="52">
        <f t="shared" si="7"/>
        <v>-569953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-274396</v>
      </c>
      <c r="D6" s="18"/>
      <c r="E6" s="19">
        <v>-716777</v>
      </c>
      <c r="F6" s="20">
        <v>-751396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-639139</v>
      </c>
      <c r="Y6" s="20">
        <v>364743</v>
      </c>
      <c r="Z6" s="21">
        <v>-57.067867865988461</v>
      </c>
      <c r="AA6" s="22">
        <v>-751396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-304</v>
      </c>
      <c r="D8" s="18"/>
      <c r="E8" s="19"/>
      <c r="F8" s="20">
        <v>-304</v>
      </c>
      <c r="G8" s="20">
        <v>-304</v>
      </c>
      <c r="H8" s="20"/>
      <c r="I8" s="20"/>
      <c r="J8" s="20">
        <v>-304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-304</v>
      </c>
      <c r="X8" s="20">
        <v>-304</v>
      </c>
      <c r="Y8" s="20"/>
      <c r="Z8" s="21"/>
      <c r="AA8" s="22">
        <v>-304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50</v>
      </c>
      <c r="D12" s="18"/>
      <c r="E12" s="19"/>
      <c r="F12" s="20">
        <v>50</v>
      </c>
      <c r="G12" s="24">
        <v>50</v>
      </c>
      <c r="H12" s="24"/>
      <c r="I12" s="24"/>
      <c r="J12" s="20">
        <v>50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50</v>
      </c>
      <c r="X12" s="20">
        <v>50</v>
      </c>
      <c r="Y12" s="24"/>
      <c r="Z12" s="25"/>
      <c r="AA12" s="26">
        <v>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-274650</v>
      </c>
      <c r="D14" s="29">
        <f>SUM(D6:D13)</f>
        <v>0</v>
      </c>
      <c r="E14" s="30">
        <f t="shared" si="0"/>
        <v>-716777</v>
      </c>
      <c r="F14" s="31">
        <f t="shared" si="0"/>
        <v>-751650</v>
      </c>
      <c r="G14" s="31">
        <f t="shared" si="0"/>
        <v>-274650</v>
      </c>
      <c r="H14" s="31">
        <f t="shared" si="0"/>
        <v>0</v>
      </c>
      <c r="I14" s="31">
        <f t="shared" si="0"/>
        <v>0</v>
      </c>
      <c r="J14" s="31">
        <f t="shared" si="0"/>
        <v>-274650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-274650</v>
      </c>
      <c r="X14" s="31">
        <f t="shared" si="0"/>
        <v>-639393</v>
      </c>
      <c r="Y14" s="31">
        <f t="shared" si="0"/>
        <v>364743</v>
      </c>
      <c r="Z14" s="32">
        <f>+IF(X14&lt;&gt;0,+(Y14/X14)*100,0)</f>
        <v>-57.045197554555649</v>
      </c>
      <c r="AA14" s="33">
        <f>SUM(AA6:AA13)</f>
        <v>-751650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-274650</v>
      </c>
      <c r="D27" s="29">
        <f>+D14+D26</f>
        <v>0</v>
      </c>
      <c r="E27" s="30">
        <f t="shared" si="2"/>
        <v>-716777</v>
      </c>
      <c r="F27" s="31">
        <f t="shared" si="2"/>
        <v>-751650</v>
      </c>
      <c r="G27" s="31">
        <f t="shared" si="2"/>
        <v>-274650</v>
      </c>
      <c r="H27" s="31">
        <f t="shared" si="2"/>
        <v>0</v>
      </c>
      <c r="I27" s="31">
        <f t="shared" si="2"/>
        <v>0</v>
      </c>
      <c r="J27" s="31">
        <f t="shared" si="2"/>
        <v>-274650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-274650</v>
      </c>
      <c r="X27" s="31">
        <f t="shared" si="2"/>
        <v>-639393</v>
      </c>
      <c r="Y27" s="31">
        <f t="shared" si="2"/>
        <v>364743</v>
      </c>
      <c r="Z27" s="32">
        <f>+IF(X27&lt;&gt;0,+(Y27/X27)*100,0)</f>
        <v>-57.045197554555649</v>
      </c>
      <c r="AA27" s="33">
        <f>+AA14+AA26</f>
        <v>-751650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-274650</v>
      </c>
      <c r="D46" s="42">
        <f t="shared" si="6"/>
        <v>0</v>
      </c>
      <c r="E46" s="43">
        <f t="shared" si="6"/>
        <v>-716777</v>
      </c>
      <c r="F46" s="44">
        <f t="shared" si="6"/>
        <v>-751650</v>
      </c>
      <c r="G46" s="44">
        <f t="shared" si="6"/>
        <v>-274650</v>
      </c>
      <c r="H46" s="44">
        <f t="shared" si="6"/>
        <v>0</v>
      </c>
      <c r="I46" s="44">
        <f t="shared" si="6"/>
        <v>0</v>
      </c>
      <c r="J46" s="44">
        <f t="shared" si="6"/>
        <v>-274650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-274650</v>
      </c>
      <c r="X46" s="44">
        <f t="shared" si="6"/>
        <v>-639393</v>
      </c>
      <c r="Y46" s="44">
        <f t="shared" si="6"/>
        <v>364743</v>
      </c>
      <c r="Z46" s="45">
        <f>+IF(X46&lt;&gt;0,+(Y46/X46)*100,0)</f>
        <v>-57.045197554555649</v>
      </c>
      <c r="AA46" s="46">
        <f>+AA27-AA45</f>
        <v>-751650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-2026394</v>
      </c>
      <c r="D48" s="18"/>
      <c r="E48" s="19">
        <v>-2013533</v>
      </c>
      <c r="F48" s="20">
        <v>-2503394</v>
      </c>
      <c r="G48" s="20">
        <v>-2057765</v>
      </c>
      <c r="H48" s="20">
        <v>-31371</v>
      </c>
      <c r="I48" s="20">
        <v>-31371</v>
      </c>
      <c r="J48" s="20">
        <v>-2120507</v>
      </c>
      <c r="K48" s="20">
        <v>-31371</v>
      </c>
      <c r="L48" s="20">
        <v>-57693</v>
      </c>
      <c r="M48" s="20">
        <v>-31371</v>
      </c>
      <c r="N48" s="20">
        <v>-120435</v>
      </c>
      <c r="O48" s="20">
        <v>-31371</v>
      </c>
      <c r="P48" s="20">
        <v>-31371</v>
      </c>
      <c r="Q48" s="20">
        <v>-36459</v>
      </c>
      <c r="R48" s="20">
        <v>-99201</v>
      </c>
      <c r="S48" s="20"/>
      <c r="T48" s="20"/>
      <c r="U48" s="20"/>
      <c r="V48" s="20"/>
      <c r="W48" s="20">
        <v>-2340143</v>
      </c>
      <c r="X48" s="20">
        <v>-2391137</v>
      </c>
      <c r="Y48" s="20">
        <v>50994</v>
      </c>
      <c r="Z48" s="47">
        <v>-2.1326256086539583</v>
      </c>
      <c r="AA48" s="22">
        <v>-2503394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-2026394</v>
      </c>
      <c r="D51" s="50">
        <f t="shared" ref="D51:Y51" si="7">SUM(D48:D50)</f>
        <v>0</v>
      </c>
      <c r="E51" s="51">
        <f t="shared" si="7"/>
        <v>-2013533</v>
      </c>
      <c r="F51" s="52">
        <f t="shared" si="7"/>
        <v>-2503394</v>
      </c>
      <c r="G51" s="52">
        <f t="shared" si="7"/>
        <v>-2057765</v>
      </c>
      <c r="H51" s="52">
        <f t="shared" si="7"/>
        <v>-31371</v>
      </c>
      <c r="I51" s="52">
        <f t="shared" si="7"/>
        <v>-31371</v>
      </c>
      <c r="J51" s="52">
        <f t="shared" si="7"/>
        <v>-2120507</v>
      </c>
      <c r="K51" s="52">
        <f t="shared" si="7"/>
        <v>-31371</v>
      </c>
      <c r="L51" s="52">
        <f t="shared" si="7"/>
        <v>-57693</v>
      </c>
      <c r="M51" s="52">
        <f t="shared" si="7"/>
        <v>-31371</v>
      </c>
      <c r="N51" s="52">
        <f t="shared" si="7"/>
        <v>-120435</v>
      </c>
      <c r="O51" s="52">
        <f t="shared" si="7"/>
        <v>-31371</v>
      </c>
      <c r="P51" s="52">
        <f t="shared" si="7"/>
        <v>-31371</v>
      </c>
      <c r="Q51" s="52">
        <f t="shared" si="7"/>
        <v>-36459</v>
      </c>
      <c r="R51" s="52">
        <f t="shared" si="7"/>
        <v>-99201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-2340143</v>
      </c>
      <c r="X51" s="52">
        <f t="shared" si="7"/>
        <v>-2391137</v>
      </c>
      <c r="Y51" s="52">
        <f t="shared" si="7"/>
        <v>50994</v>
      </c>
      <c r="Z51" s="53">
        <f>+IF(X51&lt;&gt;0,+(Y51/X51)*100,0)</f>
        <v>-2.1326256086539583</v>
      </c>
      <c r="AA51" s="54">
        <f>SUM(AA48:AA50)</f>
        <v>-2503394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812087</v>
      </c>
      <c r="D6" s="18"/>
      <c r="E6" s="19">
        <v>-112209291</v>
      </c>
      <c r="F6" s="20">
        <v>-93112281</v>
      </c>
      <c r="G6" s="20">
        <v>-45029647</v>
      </c>
      <c r="H6" s="20">
        <v>971663</v>
      </c>
      <c r="I6" s="20">
        <v>17942237</v>
      </c>
      <c r="J6" s="20">
        <v>-26115747</v>
      </c>
      <c r="K6" s="20">
        <v>929797</v>
      </c>
      <c r="L6" s="20">
        <v>7097453</v>
      </c>
      <c r="M6" s="20">
        <v>4254762</v>
      </c>
      <c r="N6" s="20">
        <v>12282012</v>
      </c>
      <c r="O6" s="20">
        <v>479387</v>
      </c>
      <c r="P6" s="20">
        <v>592408</v>
      </c>
      <c r="Q6" s="20">
        <v>486213</v>
      </c>
      <c r="R6" s="20">
        <v>1558008</v>
      </c>
      <c r="S6" s="20"/>
      <c r="T6" s="20"/>
      <c r="U6" s="20"/>
      <c r="V6" s="20"/>
      <c r="W6" s="20">
        <v>-12275727</v>
      </c>
      <c r="X6" s="20">
        <v>-69834204</v>
      </c>
      <c r="Y6" s="20">
        <v>57558477</v>
      </c>
      <c r="Z6" s="21">
        <v>-82.421612480898332</v>
      </c>
      <c r="AA6" s="22">
        <v>-93112281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131820577</v>
      </c>
      <c r="D8" s="18"/>
      <c r="E8" s="19">
        <v>61919484</v>
      </c>
      <c r="F8" s="20">
        <v>59903983</v>
      </c>
      <c r="G8" s="20">
        <v>6982947</v>
      </c>
      <c r="H8" s="20">
        <v>5687022</v>
      </c>
      <c r="I8" s="20">
        <v>7074898</v>
      </c>
      <c r="J8" s="20">
        <v>19744867</v>
      </c>
      <c r="K8" s="20">
        <v>6479602</v>
      </c>
      <c r="L8" s="20">
        <v>7104514</v>
      </c>
      <c r="M8" s="20">
        <v>6116777</v>
      </c>
      <c r="N8" s="20">
        <v>19700893</v>
      </c>
      <c r="O8" s="20">
        <v>7477850</v>
      </c>
      <c r="P8" s="20">
        <v>4153449</v>
      </c>
      <c r="Q8" s="20">
        <v>5621966</v>
      </c>
      <c r="R8" s="20">
        <v>17253265</v>
      </c>
      <c r="S8" s="20"/>
      <c r="T8" s="20"/>
      <c r="U8" s="20"/>
      <c r="V8" s="20"/>
      <c r="W8" s="20">
        <v>56699025</v>
      </c>
      <c r="X8" s="20">
        <v>44927982</v>
      </c>
      <c r="Y8" s="20">
        <v>11771043</v>
      </c>
      <c r="Z8" s="21">
        <v>26.199803498852898</v>
      </c>
      <c r="AA8" s="22">
        <v>59903983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4396842</v>
      </c>
      <c r="D11" s="18"/>
      <c r="E11" s="19"/>
      <c r="F11" s="20">
        <v>2744740</v>
      </c>
      <c r="G11" s="20"/>
      <c r="H11" s="20"/>
      <c r="I11" s="20">
        <v>14864250</v>
      </c>
      <c r="J11" s="20">
        <v>14864250</v>
      </c>
      <c r="K11" s="20">
        <v>4596000</v>
      </c>
      <c r="L11" s="20">
        <v>1125000</v>
      </c>
      <c r="M11" s="20">
        <v>3375000</v>
      </c>
      <c r="N11" s="20">
        <v>9096000</v>
      </c>
      <c r="O11" s="20"/>
      <c r="P11" s="20"/>
      <c r="Q11" s="20"/>
      <c r="R11" s="20"/>
      <c r="S11" s="20"/>
      <c r="T11" s="20"/>
      <c r="U11" s="20"/>
      <c r="V11" s="20"/>
      <c r="W11" s="20">
        <v>23960250</v>
      </c>
      <c r="X11" s="20">
        <v>2058543</v>
      </c>
      <c r="Y11" s="20">
        <v>21901707</v>
      </c>
      <c r="Z11" s="21">
        <v>1063.9421668626792</v>
      </c>
      <c r="AA11" s="22">
        <v>2744740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3994543</v>
      </c>
      <c r="F12" s="20">
        <v>3594039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2695527</v>
      </c>
      <c r="Y12" s="24">
        <v>-2695527</v>
      </c>
      <c r="Z12" s="25">
        <v>-100</v>
      </c>
      <c r="AA12" s="26">
        <v>3594039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137029506</v>
      </c>
      <c r="D14" s="29">
        <f>SUM(D6:D13)</f>
        <v>0</v>
      </c>
      <c r="E14" s="30">
        <f t="shared" si="0"/>
        <v>-46295264</v>
      </c>
      <c r="F14" s="31">
        <f t="shared" si="0"/>
        <v>-26869519</v>
      </c>
      <c r="G14" s="31">
        <f t="shared" si="0"/>
        <v>-38046700</v>
      </c>
      <c r="H14" s="31">
        <f t="shared" si="0"/>
        <v>6658685</v>
      </c>
      <c r="I14" s="31">
        <f t="shared" si="0"/>
        <v>39881385</v>
      </c>
      <c r="J14" s="31">
        <f t="shared" si="0"/>
        <v>8493370</v>
      </c>
      <c r="K14" s="31">
        <f t="shared" si="0"/>
        <v>12005399</v>
      </c>
      <c r="L14" s="31">
        <f t="shared" si="0"/>
        <v>15326967</v>
      </c>
      <c r="M14" s="31">
        <f t="shared" si="0"/>
        <v>13746539</v>
      </c>
      <c r="N14" s="31">
        <f t="shared" si="0"/>
        <v>41078905</v>
      </c>
      <c r="O14" s="31">
        <f t="shared" si="0"/>
        <v>7957237</v>
      </c>
      <c r="P14" s="31">
        <f t="shared" si="0"/>
        <v>4745857</v>
      </c>
      <c r="Q14" s="31">
        <f t="shared" si="0"/>
        <v>6108179</v>
      </c>
      <c r="R14" s="31">
        <f t="shared" si="0"/>
        <v>18811273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68383548</v>
      </c>
      <c r="X14" s="31">
        <f t="shared" si="0"/>
        <v>-20152152</v>
      </c>
      <c r="Y14" s="31">
        <f t="shared" si="0"/>
        <v>88535700</v>
      </c>
      <c r="Z14" s="32">
        <f>+IF(X14&lt;&gt;0,+(Y14/X14)*100,0)</f>
        <v>-439.33620588014622</v>
      </c>
      <c r="AA14" s="33">
        <f>SUM(AA6:AA13)</f>
        <v>-26869519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-51497878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-51497878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85531628</v>
      </c>
      <c r="D27" s="29">
        <f>+D14+D26</f>
        <v>0</v>
      </c>
      <c r="E27" s="30">
        <f t="shared" si="2"/>
        <v>-46295264</v>
      </c>
      <c r="F27" s="31">
        <f t="shared" si="2"/>
        <v>-26869519</v>
      </c>
      <c r="G27" s="31">
        <f t="shared" si="2"/>
        <v>-38046700</v>
      </c>
      <c r="H27" s="31">
        <f t="shared" si="2"/>
        <v>6658685</v>
      </c>
      <c r="I27" s="31">
        <f t="shared" si="2"/>
        <v>39881385</v>
      </c>
      <c r="J27" s="31">
        <f t="shared" si="2"/>
        <v>8493370</v>
      </c>
      <c r="K27" s="31">
        <f t="shared" si="2"/>
        <v>12005399</v>
      </c>
      <c r="L27" s="31">
        <f t="shared" si="2"/>
        <v>15326967</v>
      </c>
      <c r="M27" s="31">
        <f t="shared" si="2"/>
        <v>13746539</v>
      </c>
      <c r="N27" s="31">
        <f t="shared" si="2"/>
        <v>41078905</v>
      </c>
      <c r="O27" s="31">
        <f t="shared" si="2"/>
        <v>7957237</v>
      </c>
      <c r="P27" s="31">
        <f t="shared" si="2"/>
        <v>4745857</v>
      </c>
      <c r="Q27" s="31">
        <f t="shared" si="2"/>
        <v>6108179</v>
      </c>
      <c r="R27" s="31">
        <f t="shared" si="2"/>
        <v>18811273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68383548</v>
      </c>
      <c r="X27" s="31">
        <f t="shared" si="2"/>
        <v>-20152152</v>
      </c>
      <c r="Y27" s="31">
        <f t="shared" si="2"/>
        <v>88535700</v>
      </c>
      <c r="Z27" s="32">
        <f>+IF(X27&lt;&gt;0,+(Y27/X27)*100,0)</f>
        <v>-439.33620588014622</v>
      </c>
      <c r="AA27" s="33">
        <f>+AA14+AA26</f>
        <v>-26869519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15069050</v>
      </c>
      <c r="D33" s="18"/>
      <c r="E33" s="19">
        <v>5667989</v>
      </c>
      <c r="F33" s="20">
        <v>5616389</v>
      </c>
      <c r="G33" s="20">
        <v>937932</v>
      </c>
      <c r="H33" s="20">
        <v>794378</v>
      </c>
      <c r="I33" s="20">
        <v>888978</v>
      </c>
      <c r="J33" s="20">
        <v>2621288</v>
      </c>
      <c r="K33" s="20">
        <v>872823</v>
      </c>
      <c r="L33" s="20">
        <v>958372</v>
      </c>
      <c r="M33" s="20">
        <v>835859</v>
      </c>
      <c r="N33" s="20">
        <v>2667054</v>
      </c>
      <c r="O33" s="20">
        <v>998675</v>
      </c>
      <c r="P33" s="20">
        <v>884178</v>
      </c>
      <c r="Q33" s="20">
        <v>924785</v>
      </c>
      <c r="R33" s="20">
        <v>2807638</v>
      </c>
      <c r="S33" s="20"/>
      <c r="T33" s="20"/>
      <c r="U33" s="20"/>
      <c r="V33" s="20"/>
      <c r="W33" s="20">
        <v>8095980</v>
      </c>
      <c r="X33" s="20">
        <v>4212288</v>
      </c>
      <c r="Y33" s="20">
        <v>3883692</v>
      </c>
      <c r="Z33" s="21">
        <v>92.199108892839234</v>
      </c>
      <c r="AA33" s="22">
        <v>5616389</v>
      </c>
    </row>
    <row r="34" spans="1:27" x14ac:dyDescent="0.25">
      <c r="A34" s="23" t="s">
        <v>62</v>
      </c>
      <c r="B34" s="17" t="s">
        <v>33</v>
      </c>
      <c r="C34" s="18">
        <v>12999837</v>
      </c>
      <c r="D34" s="18"/>
      <c r="E34" s="19">
        <v>4012431</v>
      </c>
      <c r="F34" s="20">
        <v>4012431</v>
      </c>
      <c r="G34" s="20">
        <v>8999742</v>
      </c>
      <c r="H34" s="20"/>
      <c r="I34" s="20"/>
      <c r="J34" s="20">
        <v>8999742</v>
      </c>
      <c r="K34" s="20">
        <v>-5285400</v>
      </c>
      <c r="L34" s="20">
        <v>5285400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8999742</v>
      </c>
      <c r="X34" s="20">
        <v>3009321</v>
      </c>
      <c r="Y34" s="20">
        <v>5990421</v>
      </c>
      <c r="Z34" s="21">
        <v>199.0622137020278</v>
      </c>
      <c r="AA34" s="22">
        <v>4012431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-12216339</v>
      </c>
      <c r="D36" s="18"/>
      <c r="E36" s="19">
        <v>4680811</v>
      </c>
      <c r="F36" s="20">
        <v>5632411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4224312</v>
      </c>
      <c r="Y36" s="20">
        <v>-4224312</v>
      </c>
      <c r="Z36" s="21">
        <v>-100</v>
      </c>
      <c r="AA36" s="22">
        <v>5632411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15852548</v>
      </c>
      <c r="D38" s="29">
        <f t="shared" ref="D38:Y38" si="3">SUM(D30:D37)</f>
        <v>0</v>
      </c>
      <c r="E38" s="30">
        <f t="shared" si="3"/>
        <v>14361231</v>
      </c>
      <c r="F38" s="31">
        <f t="shared" si="3"/>
        <v>15261231</v>
      </c>
      <c r="G38" s="31">
        <f t="shared" si="3"/>
        <v>9937674</v>
      </c>
      <c r="H38" s="31">
        <f t="shared" si="3"/>
        <v>794378</v>
      </c>
      <c r="I38" s="31">
        <f t="shared" si="3"/>
        <v>888978</v>
      </c>
      <c r="J38" s="31">
        <f t="shared" si="3"/>
        <v>11621030</v>
      </c>
      <c r="K38" s="31">
        <f t="shared" si="3"/>
        <v>-4412577</v>
      </c>
      <c r="L38" s="31">
        <f t="shared" si="3"/>
        <v>6243772</v>
      </c>
      <c r="M38" s="31">
        <f t="shared" si="3"/>
        <v>835859</v>
      </c>
      <c r="N38" s="31">
        <f t="shared" si="3"/>
        <v>2667054</v>
      </c>
      <c r="O38" s="31">
        <f t="shared" si="3"/>
        <v>998675</v>
      </c>
      <c r="P38" s="31">
        <f t="shared" si="3"/>
        <v>884178</v>
      </c>
      <c r="Q38" s="31">
        <f t="shared" si="3"/>
        <v>924785</v>
      </c>
      <c r="R38" s="31">
        <f t="shared" si="3"/>
        <v>2807638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17095722</v>
      </c>
      <c r="X38" s="31">
        <f t="shared" si="3"/>
        <v>11445921</v>
      </c>
      <c r="Y38" s="31">
        <f t="shared" si="3"/>
        <v>5649801</v>
      </c>
      <c r="Z38" s="32">
        <f>+IF(X38&lt;&gt;0,+(Y38/X38)*100,0)</f>
        <v>49.360824699034708</v>
      </c>
      <c r="AA38" s="33">
        <f>SUM(AA30:AA37)</f>
        <v>15261231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15852548</v>
      </c>
      <c r="D45" s="29">
        <f>+D38+D44</f>
        <v>0</v>
      </c>
      <c r="E45" s="30">
        <f t="shared" si="5"/>
        <v>14361231</v>
      </c>
      <c r="F45" s="31">
        <f t="shared" si="5"/>
        <v>15261231</v>
      </c>
      <c r="G45" s="31">
        <f t="shared" si="5"/>
        <v>9937674</v>
      </c>
      <c r="H45" s="31">
        <f t="shared" si="5"/>
        <v>794378</v>
      </c>
      <c r="I45" s="31">
        <f t="shared" si="5"/>
        <v>888978</v>
      </c>
      <c r="J45" s="31">
        <f t="shared" si="5"/>
        <v>11621030</v>
      </c>
      <c r="K45" s="31">
        <f t="shared" si="5"/>
        <v>-4412577</v>
      </c>
      <c r="L45" s="31">
        <f t="shared" si="5"/>
        <v>6243772</v>
      </c>
      <c r="M45" s="31">
        <f t="shared" si="5"/>
        <v>835859</v>
      </c>
      <c r="N45" s="31">
        <f t="shared" si="5"/>
        <v>2667054</v>
      </c>
      <c r="O45" s="31">
        <f t="shared" si="5"/>
        <v>998675</v>
      </c>
      <c r="P45" s="31">
        <f t="shared" si="5"/>
        <v>884178</v>
      </c>
      <c r="Q45" s="31">
        <f t="shared" si="5"/>
        <v>924785</v>
      </c>
      <c r="R45" s="31">
        <f t="shared" si="5"/>
        <v>2807638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17095722</v>
      </c>
      <c r="X45" s="31">
        <f t="shared" si="5"/>
        <v>11445921</v>
      </c>
      <c r="Y45" s="31">
        <f t="shared" si="5"/>
        <v>5649801</v>
      </c>
      <c r="Z45" s="32">
        <f>+IF(X45&lt;&gt;0,+(Y45/X45)*100,0)</f>
        <v>49.360824699034708</v>
      </c>
      <c r="AA45" s="33">
        <f>+AA38+AA44</f>
        <v>15261231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69679080</v>
      </c>
      <c r="D46" s="42">
        <f t="shared" si="6"/>
        <v>0</v>
      </c>
      <c r="E46" s="43">
        <f t="shared" si="6"/>
        <v>-60656495</v>
      </c>
      <c r="F46" s="44">
        <f t="shared" si="6"/>
        <v>-42130750</v>
      </c>
      <c r="G46" s="44">
        <f t="shared" si="6"/>
        <v>-47984374</v>
      </c>
      <c r="H46" s="44">
        <f t="shared" si="6"/>
        <v>5864307</v>
      </c>
      <c r="I46" s="44">
        <f t="shared" si="6"/>
        <v>38992407</v>
      </c>
      <c r="J46" s="44">
        <f t="shared" si="6"/>
        <v>-3127660</v>
      </c>
      <c r="K46" s="44">
        <f t="shared" si="6"/>
        <v>16417976</v>
      </c>
      <c r="L46" s="44">
        <f t="shared" si="6"/>
        <v>9083195</v>
      </c>
      <c r="M46" s="44">
        <f t="shared" si="6"/>
        <v>12910680</v>
      </c>
      <c r="N46" s="44">
        <f t="shared" si="6"/>
        <v>38411851</v>
      </c>
      <c r="O46" s="44">
        <f t="shared" si="6"/>
        <v>6958562</v>
      </c>
      <c r="P46" s="44">
        <f t="shared" si="6"/>
        <v>3861679</v>
      </c>
      <c r="Q46" s="44">
        <f t="shared" si="6"/>
        <v>5183394</v>
      </c>
      <c r="R46" s="44">
        <f t="shared" si="6"/>
        <v>16003635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51287826</v>
      </c>
      <c r="X46" s="44">
        <f t="shared" si="6"/>
        <v>-31598073</v>
      </c>
      <c r="Y46" s="44">
        <f t="shared" si="6"/>
        <v>82885899</v>
      </c>
      <c r="Z46" s="45">
        <f>+IF(X46&lt;&gt;0,+(Y46/X46)*100,0)</f>
        <v>-262.31314485538405</v>
      </c>
      <c r="AA46" s="46">
        <f>+AA27-AA45</f>
        <v>-42130750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2025540</v>
      </c>
      <c r="D48" s="18"/>
      <c r="E48" s="19">
        <v>-4012431</v>
      </c>
      <c r="F48" s="20">
        <v>-4012431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-3009321</v>
      </c>
      <c r="Y48" s="20">
        <v>3009321</v>
      </c>
      <c r="Z48" s="47">
        <v>-100</v>
      </c>
      <c r="AA48" s="22">
        <v>-4012431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2025540</v>
      </c>
      <c r="D51" s="50">
        <f t="shared" ref="D51:Y51" si="7">SUM(D48:D50)</f>
        <v>0</v>
      </c>
      <c r="E51" s="51">
        <f t="shared" si="7"/>
        <v>-4012431</v>
      </c>
      <c r="F51" s="52">
        <f t="shared" si="7"/>
        <v>-4012431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-3009321</v>
      </c>
      <c r="Y51" s="52">
        <f t="shared" si="7"/>
        <v>3009321</v>
      </c>
      <c r="Z51" s="53">
        <f>+IF(X51&lt;&gt;0,+(Y51/X51)*100,0)</f>
        <v>-100</v>
      </c>
      <c r="AA51" s="54">
        <f>SUM(AA48:AA50)</f>
        <v>-4012431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-65750290</v>
      </c>
      <c r="D6" s="18"/>
      <c r="E6" s="19"/>
      <c r="F6" s="20">
        <v>-8489837</v>
      </c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>
        <v>-1911067</v>
      </c>
      <c r="M6" s="20">
        <v>-433246</v>
      </c>
      <c r="N6" s="20">
        <v>-2344313</v>
      </c>
      <c r="O6" s="20"/>
      <c r="P6" s="20">
        <v>-1165918</v>
      </c>
      <c r="Q6" s="20">
        <v>-1953238</v>
      </c>
      <c r="R6" s="20">
        <v>-3119156</v>
      </c>
      <c r="S6" s="20"/>
      <c r="T6" s="20"/>
      <c r="U6" s="20"/>
      <c r="V6" s="20"/>
      <c r="W6" s="20">
        <v>-72517056</v>
      </c>
      <c r="X6" s="20">
        <v>-91973</v>
      </c>
      <c r="Y6" s="20">
        <v>-72425083</v>
      </c>
      <c r="Z6" s="21">
        <v>78746.026551270479</v>
      </c>
      <c r="AA6" s="22">
        <v>-8489837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331855</v>
      </c>
      <c r="D8" s="18"/>
      <c r="E8" s="19"/>
      <c r="F8" s="20">
        <v>110365</v>
      </c>
      <c r="G8" s="20">
        <v>380635</v>
      </c>
      <c r="H8" s="20">
        <v>-48781</v>
      </c>
      <c r="I8" s="20">
        <v>18879</v>
      </c>
      <c r="J8" s="20">
        <v>350733</v>
      </c>
      <c r="K8" s="20">
        <v>14933</v>
      </c>
      <c r="L8" s="20">
        <v>52784</v>
      </c>
      <c r="M8" s="20">
        <v>14519</v>
      </c>
      <c r="N8" s="20">
        <v>82236</v>
      </c>
      <c r="O8" s="20">
        <v>7715</v>
      </c>
      <c r="P8" s="20">
        <v>29906</v>
      </c>
      <c r="Q8" s="20">
        <v>-21085</v>
      </c>
      <c r="R8" s="20">
        <v>16536</v>
      </c>
      <c r="S8" s="20"/>
      <c r="T8" s="20"/>
      <c r="U8" s="20"/>
      <c r="V8" s="20"/>
      <c r="W8" s="20">
        <v>449505</v>
      </c>
      <c r="X8" s="20"/>
      <c r="Y8" s="20">
        <v>449505</v>
      </c>
      <c r="Z8" s="21"/>
      <c r="AA8" s="22">
        <v>110365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-1250952</v>
      </c>
      <c r="D11" s="18"/>
      <c r="E11" s="19"/>
      <c r="F11" s="20"/>
      <c r="G11" s="20">
        <v>-1371009</v>
      </c>
      <c r="H11" s="20">
        <v>120057</v>
      </c>
      <c r="I11" s="20"/>
      <c r="J11" s="20">
        <v>-1250952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-1250952</v>
      </c>
      <c r="X11" s="20"/>
      <c r="Y11" s="20">
        <v>-1250952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8452260</v>
      </c>
      <c r="D12" s="18"/>
      <c r="E12" s="19"/>
      <c r="F12" s="20"/>
      <c r="G12" s="24">
        <v>8484656</v>
      </c>
      <c r="H12" s="24">
        <v>16573</v>
      </c>
      <c r="I12" s="24">
        <v>121026</v>
      </c>
      <c r="J12" s="20">
        <v>8622255</v>
      </c>
      <c r="K12" s="24"/>
      <c r="L12" s="24">
        <v>249270</v>
      </c>
      <c r="M12" s="20">
        <v>56510</v>
      </c>
      <c r="N12" s="24">
        <v>305780</v>
      </c>
      <c r="O12" s="24"/>
      <c r="P12" s="24">
        <v>94391</v>
      </c>
      <c r="Q12" s="20">
        <v>54204</v>
      </c>
      <c r="R12" s="24">
        <v>148595</v>
      </c>
      <c r="S12" s="24"/>
      <c r="T12" s="20"/>
      <c r="U12" s="24"/>
      <c r="V12" s="24"/>
      <c r="W12" s="24">
        <v>9076630</v>
      </c>
      <c r="X12" s="20"/>
      <c r="Y12" s="24">
        <v>9076630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-58217127</v>
      </c>
      <c r="D14" s="29">
        <f>SUM(D6:D13)</f>
        <v>0</v>
      </c>
      <c r="E14" s="30">
        <f t="shared" si="0"/>
        <v>0</v>
      </c>
      <c r="F14" s="31">
        <f t="shared" si="0"/>
        <v>-8379472</v>
      </c>
      <c r="G14" s="31">
        <f t="shared" si="0"/>
        <v>-58256009</v>
      </c>
      <c r="H14" s="31">
        <f t="shared" si="0"/>
        <v>-287578</v>
      </c>
      <c r="I14" s="31">
        <f t="shared" si="0"/>
        <v>-787964</v>
      </c>
      <c r="J14" s="31">
        <f t="shared" si="0"/>
        <v>-59331551</v>
      </c>
      <c r="K14" s="31">
        <f t="shared" si="0"/>
        <v>14933</v>
      </c>
      <c r="L14" s="31">
        <f t="shared" si="0"/>
        <v>-1609013</v>
      </c>
      <c r="M14" s="31">
        <f t="shared" si="0"/>
        <v>-362217</v>
      </c>
      <c r="N14" s="31">
        <f t="shared" si="0"/>
        <v>-1956297</v>
      </c>
      <c r="O14" s="31">
        <f t="shared" si="0"/>
        <v>7715</v>
      </c>
      <c r="P14" s="31">
        <f t="shared" si="0"/>
        <v>-1041621</v>
      </c>
      <c r="Q14" s="31">
        <f t="shared" si="0"/>
        <v>-1920119</v>
      </c>
      <c r="R14" s="31">
        <f t="shared" si="0"/>
        <v>-2954025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-64241873</v>
      </c>
      <c r="X14" s="31">
        <f t="shared" si="0"/>
        <v>-91973</v>
      </c>
      <c r="Y14" s="31">
        <f t="shared" si="0"/>
        <v>-64149900</v>
      </c>
      <c r="Z14" s="32">
        <f>+IF(X14&lt;&gt;0,+(Y14/X14)*100,0)</f>
        <v>69748.621878159902</v>
      </c>
      <c r="AA14" s="33">
        <f>SUM(AA6:AA13)</f>
        <v>-8379472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46810721</v>
      </c>
      <c r="D17" s="18"/>
      <c r="E17" s="19"/>
      <c r="F17" s="20"/>
      <c r="G17" s="20">
        <v>43813663</v>
      </c>
      <c r="H17" s="20"/>
      <c r="I17" s="20"/>
      <c r="J17" s="20">
        <v>43813663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43813663</v>
      </c>
      <c r="X17" s="20"/>
      <c r="Y17" s="20">
        <v>43813663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-5281753</v>
      </c>
      <c r="D18" s="18"/>
      <c r="E18" s="19">
        <v>169755453</v>
      </c>
      <c r="F18" s="20">
        <v>190223647</v>
      </c>
      <c r="G18" s="24">
        <v>19245717</v>
      </c>
      <c r="H18" s="24">
        <v>729967</v>
      </c>
      <c r="I18" s="24">
        <v>706640</v>
      </c>
      <c r="J18" s="20">
        <v>20682324</v>
      </c>
      <c r="K18" s="24">
        <v>-134040</v>
      </c>
      <c r="L18" s="24">
        <v>1787633</v>
      </c>
      <c r="M18" s="20">
        <v>239929</v>
      </c>
      <c r="N18" s="24">
        <v>1893522</v>
      </c>
      <c r="O18" s="24">
        <v>-182163</v>
      </c>
      <c r="P18" s="24">
        <v>1170475</v>
      </c>
      <c r="Q18" s="20">
        <v>1909292</v>
      </c>
      <c r="R18" s="24">
        <v>2897604</v>
      </c>
      <c r="S18" s="24"/>
      <c r="T18" s="20"/>
      <c r="U18" s="24"/>
      <c r="V18" s="24"/>
      <c r="W18" s="24">
        <v>25473450</v>
      </c>
      <c r="X18" s="20">
        <v>182336519</v>
      </c>
      <c r="Y18" s="24">
        <v>-156863069</v>
      </c>
      <c r="Z18" s="25">
        <v>-86.02943056075344</v>
      </c>
      <c r="AA18" s="26">
        <v>190223647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-589000</v>
      </c>
      <c r="D21" s="18"/>
      <c r="E21" s="19"/>
      <c r="F21" s="20"/>
      <c r="G21" s="20"/>
      <c r="H21" s="20">
        <v>-589000</v>
      </c>
      <c r="I21" s="20"/>
      <c r="J21" s="20">
        <v>-589000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-589000</v>
      </c>
      <c r="X21" s="20"/>
      <c r="Y21" s="20">
        <v>-589000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40939968</v>
      </c>
      <c r="D26" s="29">
        <f t="shared" ref="D26:Y26" si="1">SUM(D16:D25)</f>
        <v>0</v>
      </c>
      <c r="E26" s="35">
        <f t="shared" si="1"/>
        <v>169755453</v>
      </c>
      <c r="F26" s="36">
        <f t="shared" si="1"/>
        <v>190223647</v>
      </c>
      <c r="G26" s="36">
        <f t="shared" si="1"/>
        <v>63059380</v>
      </c>
      <c r="H26" s="36">
        <f t="shared" si="1"/>
        <v>140967</v>
      </c>
      <c r="I26" s="36">
        <f t="shared" si="1"/>
        <v>706640</v>
      </c>
      <c r="J26" s="36">
        <f t="shared" si="1"/>
        <v>63906987</v>
      </c>
      <c r="K26" s="36">
        <f t="shared" si="1"/>
        <v>-134040</v>
      </c>
      <c r="L26" s="36">
        <f t="shared" si="1"/>
        <v>1787633</v>
      </c>
      <c r="M26" s="36">
        <f t="shared" si="1"/>
        <v>239929</v>
      </c>
      <c r="N26" s="36">
        <f t="shared" si="1"/>
        <v>1893522</v>
      </c>
      <c r="O26" s="36">
        <f t="shared" si="1"/>
        <v>-182163</v>
      </c>
      <c r="P26" s="36">
        <f t="shared" si="1"/>
        <v>1170475</v>
      </c>
      <c r="Q26" s="36">
        <f t="shared" si="1"/>
        <v>1909292</v>
      </c>
      <c r="R26" s="36">
        <f t="shared" si="1"/>
        <v>2897604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68698113</v>
      </c>
      <c r="X26" s="36">
        <f t="shared" si="1"/>
        <v>182336519</v>
      </c>
      <c r="Y26" s="36">
        <f t="shared" si="1"/>
        <v>-113638406</v>
      </c>
      <c r="Z26" s="37">
        <f>+IF(X26&lt;&gt;0,+(Y26/X26)*100,0)</f>
        <v>-62.323448217194496</v>
      </c>
      <c r="AA26" s="38">
        <f>SUM(AA16:AA25)</f>
        <v>190223647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-17277159</v>
      </c>
      <c r="D27" s="29">
        <f>+D14+D26</f>
        <v>0</v>
      </c>
      <c r="E27" s="30">
        <f t="shared" si="2"/>
        <v>169755453</v>
      </c>
      <c r="F27" s="31">
        <f t="shared" si="2"/>
        <v>181844175</v>
      </c>
      <c r="G27" s="31">
        <f t="shared" si="2"/>
        <v>4803371</v>
      </c>
      <c r="H27" s="31">
        <f t="shared" si="2"/>
        <v>-146611</v>
      </c>
      <c r="I27" s="31">
        <f t="shared" si="2"/>
        <v>-81324</v>
      </c>
      <c r="J27" s="31">
        <f t="shared" si="2"/>
        <v>4575436</v>
      </c>
      <c r="K27" s="31">
        <f t="shared" si="2"/>
        <v>-119107</v>
      </c>
      <c r="L27" s="31">
        <f t="shared" si="2"/>
        <v>178620</v>
      </c>
      <c r="M27" s="31">
        <f t="shared" si="2"/>
        <v>-122288</v>
      </c>
      <c r="N27" s="31">
        <f t="shared" si="2"/>
        <v>-62775</v>
      </c>
      <c r="O27" s="31">
        <f t="shared" si="2"/>
        <v>-174448</v>
      </c>
      <c r="P27" s="31">
        <f t="shared" si="2"/>
        <v>128854</v>
      </c>
      <c r="Q27" s="31">
        <f t="shared" si="2"/>
        <v>-10827</v>
      </c>
      <c r="R27" s="31">
        <f t="shared" si="2"/>
        <v>-56421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4456240</v>
      </c>
      <c r="X27" s="31">
        <f t="shared" si="2"/>
        <v>182244546</v>
      </c>
      <c r="Y27" s="31">
        <f t="shared" si="2"/>
        <v>-177788306</v>
      </c>
      <c r="Z27" s="32">
        <f>+IF(X27&lt;&gt;0,+(Y27/X27)*100,0)</f>
        <v>-97.554801996653438</v>
      </c>
      <c r="AA27" s="33">
        <f>+AA14+AA26</f>
        <v>181844175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3023803</v>
      </c>
      <c r="D33" s="18"/>
      <c r="E33" s="19"/>
      <c r="F33" s="20">
        <v>478251</v>
      </c>
      <c r="G33" s="20">
        <v>2445666</v>
      </c>
      <c r="H33" s="20">
        <v>38881</v>
      </c>
      <c r="I33" s="20">
        <v>144737</v>
      </c>
      <c r="J33" s="20">
        <v>2629284</v>
      </c>
      <c r="K33" s="20">
        <v>114488</v>
      </c>
      <c r="L33" s="20">
        <v>404683</v>
      </c>
      <c r="M33" s="20">
        <v>111306</v>
      </c>
      <c r="N33" s="20">
        <v>630477</v>
      </c>
      <c r="O33" s="20">
        <v>59146</v>
      </c>
      <c r="P33" s="20">
        <v>339842</v>
      </c>
      <c r="Q33" s="20">
        <v>222768</v>
      </c>
      <c r="R33" s="20">
        <v>621756</v>
      </c>
      <c r="S33" s="20"/>
      <c r="T33" s="20"/>
      <c r="U33" s="20"/>
      <c r="V33" s="20"/>
      <c r="W33" s="20">
        <v>3881517</v>
      </c>
      <c r="X33" s="20">
        <v>-91973</v>
      </c>
      <c r="Y33" s="20">
        <v>3973490</v>
      </c>
      <c r="Z33" s="21">
        <v>-4320.2787774672997</v>
      </c>
      <c r="AA33" s="22">
        <v>478251</v>
      </c>
    </row>
    <row r="34" spans="1:27" x14ac:dyDescent="0.25">
      <c r="A34" s="23" t="s">
        <v>62</v>
      </c>
      <c r="B34" s="17" t="s">
        <v>33</v>
      </c>
      <c r="C34" s="18">
        <v>-12817334</v>
      </c>
      <c r="D34" s="18"/>
      <c r="E34" s="19"/>
      <c r="F34" s="20"/>
      <c r="G34" s="20">
        <v>-11833924</v>
      </c>
      <c r="H34" s="20">
        <v>-1309868</v>
      </c>
      <c r="I34" s="20">
        <v>-1121575</v>
      </c>
      <c r="J34" s="20">
        <v>-14265367</v>
      </c>
      <c r="K34" s="20">
        <v>-114488</v>
      </c>
      <c r="L34" s="20">
        <v>-2315749</v>
      </c>
      <c r="M34" s="20">
        <v>-544552</v>
      </c>
      <c r="N34" s="20">
        <v>-2974789</v>
      </c>
      <c r="O34" s="20">
        <v>-59146</v>
      </c>
      <c r="P34" s="20">
        <v>-1505760</v>
      </c>
      <c r="Q34" s="20">
        <v>-2176007</v>
      </c>
      <c r="R34" s="20">
        <v>-3740913</v>
      </c>
      <c r="S34" s="20"/>
      <c r="T34" s="20"/>
      <c r="U34" s="20"/>
      <c r="V34" s="20"/>
      <c r="W34" s="20">
        <v>-20981069</v>
      </c>
      <c r="X34" s="20"/>
      <c r="Y34" s="20">
        <v>-20981069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-9793531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478251</v>
      </c>
      <c r="G38" s="31">
        <f t="shared" si="3"/>
        <v>-9388258</v>
      </c>
      <c r="H38" s="31">
        <f t="shared" si="3"/>
        <v>-1270987</v>
      </c>
      <c r="I38" s="31">
        <f t="shared" si="3"/>
        <v>-976838</v>
      </c>
      <c r="J38" s="31">
        <f t="shared" si="3"/>
        <v>-11636083</v>
      </c>
      <c r="K38" s="31">
        <f t="shared" si="3"/>
        <v>0</v>
      </c>
      <c r="L38" s="31">
        <f t="shared" si="3"/>
        <v>-1911066</v>
      </c>
      <c r="M38" s="31">
        <f t="shared" si="3"/>
        <v>-433246</v>
      </c>
      <c r="N38" s="31">
        <f t="shared" si="3"/>
        <v>-2344312</v>
      </c>
      <c r="O38" s="31">
        <f t="shared" si="3"/>
        <v>0</v>
      </c>
      <c r="P38" s="31">
        <f t="shared" si="3"/>
        <v>-1165918</v>
      </c>
      <c r="Q38" s="31">
        <f t="shared" si="3"/>
        <v>-1953239</v>
      </c>
      <c r="R38" s="31">
        <f t="shared" si="3"/>
        <v>-3119157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-17099552</v>
      </c>
      <c r="X38" s="31">
        <f t="shared" si="3"/>
        <v>-91973</v>
      </c>
      <c r="Y38" s="31">
        <f t="shared" si="3"/>
        <v>-17007579</v>
      </c>
      <c r="Z38" s="32">
        <f>+IF(X38&lt;&gt;0,+(Y38/X38)*100,0)</f>
        <v>18491.925891294184</v>
      </c>
      <c r="AA38" s="33">
        <f>SUM(AA30:AA37)</f>
        <v>478251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-9793531</v>
      </c>
      <c r="D45" s="29">
        <f>+D38+D44</f>
        <v>0</v>
      </c>
      <c r="E45" s="30">
        <f t="shared" si="5"/>
        <v>0</v>
      </c>
      <c r="F45" s="31">
        <f t="shared" si="5"/>
        <v>478251</v>
      </c>
      <c r="G45" s="31">
        <f t="shared" si="5"/>
        <v>-9388258</v>
      </c>
      <c r="H45" s="31">
        <f t="shared" si="5"/>
        <v>-1270987</v>
      </c>
      <c r="I45" s="31">
        <f t="shared" si="5"/>
        <v>-976838</v>
      </c>
      <c r="J45" s="31">
        <f t="shared" si="5"/>
        <v>-11636083</v>
      </c>
      <c r="K45" s="31">
        <f t="shared" si="5"/>
        <v>0</v>
      </c>
      <c r="L45" s="31">
        <f t="shared" si="5"/>
        <v>-1911066</v>
      </c>
      <c r="M45" s="31">
        <f t="shared" si="5"/>
        <v>-433246</v>
      </c>
      <c r="N45" s="31">
        <f t="shared" si="5"/>
        <v>-2344312</v>
      </c>
      <c r="O45" s="31">
        <f t="shared" si="5"/>
        <v>0</v>
      </c>
      <c r="P45" s="31">
        <f t="shared" si="5"/>
        <v>-1165918</v>
      </c>
      <c r="Q45" s="31">
        <f t="shared" si="5"/>
        <v>-1953239</v>
      </c>
      <c r="R45" s="31">
        <f t="shared" si="5"/>
        <v>-3119157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-17099552</v>
      </c>
      <c r="X45" s="31">
        <f t="shared" si="5"/>
        <v>-91973</v>
      </c>
      <c r="Y45" s="31">
        <f t="shared" si="5"/>
        <v>-17007579</v>
      </c>
      <c r="Z45" s="32">
        <f>+IF(X45&lt;&gt;0,+(Y45/X45)*100,0)</f>
        <v>18491.925891294184</v>
      </c>
      <c r="AA45" s="33">
        <f>+AA38+AA44</f>
        <v>478251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-7483628</v>
      </c>
      <c r="D46" s="42">
        <f t="shared" si="6"/>
        <v>0</v>
      </c>
      <c r="E46" s="43">
        <f t="shared" si="6"/>
        <v>169755453</v>
      </c>
      <c r="F46" s="44">
        <f t="shared" si="6"/>
        <v>181365924</v>
      </c>
      <c r="G46" s="44">
        <f t="shared" si="6"/>
        <v>14191629</v>
      </c>
      <c r="H46" s="44">
        <f t="shared" si="6"/>
        <v>1124376</v>
      </c>
      <c r="I46" s="44">
        <f t="shared" si="6"/>
        <v>895514</v>
      </c>
      <c r="J46" s="44">
        <f t="shared" si="6"/>
        <v>16211519</v>
      </c>
      <c r="K46" s="44">
        <f t="shared" si="6"/>
        <v>-119107</v>
      </c>
      <c r="L46" s="44">
        <f t="shared" si="6"/>
        <v>2089686</v>
      </c>
      <c r="M46" s="44">
        <f t="shared" si="6"/>
        <v>310958</v>
      </c>
      <c r="N46" s="44">
        <f t="shared" si="6"/>
        <v>2281537</v>
      </c>
      <c r="O46" s="44">
        <f t="shared" si="6"/>
        <v>-174448</v>
      </c>
      <c r="P46" s="44">
        <f t="shared" si="6"/>
        <v>1294772</v>
      </c>
      <c r="Q46" s="44">
        <f t="shared" si="6"/>
        <v>1942412</v>
      </c>
      <c r="R46" s="44">
        <f t="shared" si="6"/>
        <v>3062736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21555792</v>
      </c>
      <c r="X46" s="44">
        <f t="shared" si="6"/>
        <v>182336519</v>
      </c>
      <c r="Y46" s="44">
        <f t="shared" si="6"/>
        <v>-160780727</v>
      </c>
      <c r="Z46" s="45">
        <f>+IF(X46&lt;&gt;0,+(Y46/X46)*100,0)</f>
        <v>-88.178017152998294</v>
      </c>
      <c r="AA46" s="46">
        <f>+AA27-AA45</f>
        <v>181365924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-113006917</v>
      </c>
      <c r="D48" s="18"/>
      <c r="E48" s="19">
        <v>-2606568</v>
      </c>
      <c r="F48" s="20">
        <v>-2925521</v>
      </c>
      <c r="G48" s="20">
        <v>43791358</v>
      </c>
      <c r="H48" s="20">
        <v>-986731</v>
      </c>
      <c r="I48" s="20">
        <v>895514</v>
      </c>
      <c r="J48" s="20">
        <v>43700141</v>
      </c>
      <c r="K48" s="20">
        <v>-1019994</v>
      </c>
      <c r="L48" s="20">
        <v>2089688</v>
      </c>
      <c r="M48" s="20">
        <v>310957</v>
      </c>
      <c r="N48" s="20">
        <v>1380651</v>
      </c>
      <c r="O48" s="20">
        <v>-174449</v>
      </c>
      <c r="P48" s="20">
        <v>1294772</v>
      </c>
      <c r="Q48" s="20">
        <v>1942412</v>
      </c>
      <c r="R48" s="20">
        <v>3062735</v>
      </c>
      <c r="S48" s="20"/>
      <c r="T48" s="20"/>
      <c r="U48" s="20"/>
      <c r="V48" s="20"/>
      <c r="W48" s="20">
        <v>48143527</v>
      </c>
      <c r="X48" s="20">
        <v>-1954926</v>
      </c>
      <c r="Y48" s="20">
        <v>50098453</v>
      </c>
      <c r="Z48" s="47">
        <v>-2562.6777177243534</v>
      </c>
      <c r="AA48" s="22">
        <v>-2925521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-113006917</v>
      </c>
      <c r="D51" s="50">
        <f t="shared" ref="D51:Y51" si="7">SUM(D48:D50)</f>
        <v>0</v>
      </c>
      <c r="E51" s="51">
        <f t="shared" si="7"/>
        <v>-2606568</v>
      </c>
      <c r="F51" s="52">
        <f t="shared" si="7"/>
        <v>-2925521</v>
      </c>
      <c r="G51" s="52">
        <f t="shared" si="7"/>
        <v>43791358</v>
      </c>
      <c r="H51" s="52">
        <f t="shared" si="7"/>
        <v>-986731</v>
      </c>
      <c r="I51" s="52">
        <f t="shared" si="7"/>
        <v>895514</v>
      </c>
      <c r="J51" s="52">
        <f t="shared" si="7"/>
        <v>43700141</v>
      </c>
      <c r="K51" s="52">
        <f t="shared" si="7"/>
        <v>-1019994</v>
      </c>
      <c r="L51" s="52">
        <f t="shared" si="7"/>
        <v>2089688</v>
      </c>
      <c r="M51" s="52">
        <f t="shared" si="7"/>
        <v>310957</v>
      </c>
      <c r="N51" s="52">
        <f t="shared" si="7"/>
        <v>1380651</v>
      </c>
      <c r="O51" s="52">
        <f t="shared" si="7"/>
        <v>-174449</v>
      </c>
      <c r="P51" s="52">
        <f t="shared" si="7"/>
        <v>1294772</v>
      </c>
      <c r="Q51" s="52">
        <f t="shared" si="7"/>
        <v>1942412</v>
      </c>
      <c r="R51" s="52">
        <f t="shared" si="7"/>
        <v>3062735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48143527</v>
      </c>
      <c r="X51" s="52">
        <f t="shared" si="7"/>
        <v>-1954926</v>
      </c>
      <c r="Y51" s="52">
        <f t="shared" si="7"/>
        <v>50098453</v>
      </c>
      <c r="Z51" s="53">
        <f>+IF(X51&lt;&gt;0,+(Y51/X51)*100,0)</f>
        <v>-2562.6777177243534</v>
      </c>
      <c r="AA51" s="54">
        <f>SUM(AA48:AA50)</f>
        <v>-2925521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4727009</v>
      </c>
      <c r="D12" s="18"/>
      <c r="E12" s="19"/>
      <c r="F12" s="20"/>
      <c r="G12" s="24">
        <v>4727009</v>
      </c>
      <c r="H12" s="24"/>
      <c r="I12" s="24"/>
      <c r="J12" s="20">
        <v>4727009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4727009</v>
      </c>
      <c r="X12" s="20"/>
      <c r="Y12" s="24">
        <v>4727009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-50336940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-50336940</v>
      </c>
      <c r="H14" s="31">
        <f t="shared" si="0"/>
        <v>0</v>
      </c>
      <c r="I14" s="31">
        <f t="shared" si="0"/>
        <v>0</v>
      </c>
      <c r="J14" s="31">
        <f t="shared" si="0"/>
        <v>-50336940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-50336940</v>
      </c>
      <c r="X14" s="31">
        <f t="shared" si="0"/>
        <v>0</v>
      </c>
      <c r="Y14" s="31">
        <f t="shared" si="0"/>
        <v>-50336940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-50336940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-50336940</v>
      </c>
      <c r="H27" s="31">
        <f t="shared" si="2"/>
        <v>0</v>
      </c>
      <c r="I27" s="31">
        <f t="shared" si="2"/>
        <v>0</v>
      </c>
      <c r="J27" s="31">
        <f t="shared" si="2"/>
        <v>-50336940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-50336940</v>
      </c>
      <c r="X27" s="31">
        <f t="shared" si="2"/>
        <v>0</v>
      </c>
      <c r="Y27" s="31">
        <f t="shared" si="2"/>
        <v>-50336940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-50336940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-50336940</v>
      </c>
      <c r="H46" s="44">
        <f t="shared" si="6"/>
        <v>0</v>
      </c>
      <c r="I46" s="44">
        <f t="shared" si="6"/>
        <v>0</v>
      </c>
      <c r="J46" s="44">
        <f t="shared" si="6"/>
        <v>-50336940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-50336940</v>
      </c>
      <c r="X46" s="44">
        <f t="shared" si="6"/>
        <v>0</v>
      </c>
      <c r="Y46" s="44">
        <f t="shared" si="6"/>
        <v>-50336940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-149004</v>
      </c>
      <c r="D6" s="18"/>
      <c r="E6" s="19">
        <v>-1825916</v>
      </c>
      <c r="F6" s="20">
        <v>-1680737</v>
      </c>
      <c r="G6" s="20">
        <v>-149005</v>
      </c>
      <c r="H6" s="20">
        <v>-11849</v>
      </c>
      <c r="I6" s="20"/>
      <c r="J6" s="20">
        <v>-160854</v>
      </c>
      <c r="K6" s="20"/>
      <c r="L6" s="20">
        <v>-1353</v>
      </c>
      <c r="M6" s="20"/>
      <c r="N6" s="20">
        <v>-1353</v>
      </c>
      <c r="O6" s="20">
        <v>-1353</v>
      </c>
      <c r="P6" s="20">
        <v>-1353</v>
      </c>
      <c r="Q6" s="20">
        <v>-78440</v>
      </c>
      <c r="R6" s="20">
        <v>-81146</v>
      </c>
      <c r="S6" s="20"/>
      <c r="T6" s="20"/>
      <c r="U6" s="20"/>
      <c r="V6" s="20"/>
      <c r="W6" s="20">
        <v>-243353</v>
      </c>
      <c r="X6" s="20">
        <v>-1333136</v>
      </c>
      <c r="Y6" s="20">
        <v>1089783</v>
      </c>
      <c r="Z6" s="21">
        <v>-81.745823381860518</v>
      </c>
      <c r="AA6" s="22">
        <v>-1680737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>
        <v>2750</v>
      </c>
      <c r="J8" s="20">
        <v>2750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2750</v>
      </c>
      <c r="X8" s="20"/>
      <c r="Y8" s="20">
        <v>2750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-98799</v>
      </c>
      <c r="D11" s="18"/>
      <c r="E11" s="19"/>
      <c r="F11" s="20"/>
      <c r="G11" s="20">
        <v>-98799</v>
      </c>
      <c r="H11" s="20"/>
      <c r="I11" s="20"/>
      <c r="J11" s="20">
        <v>-98799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-98799</v>
      </c>
      <c r="X11" s="20"/>
      <c r="Y11" s="20">
        <v>-98799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1545</v>
      </c>
      <c r="I12" s="24">
        <v>-1545</v>
      </c>
      <c r="J12" s="20"/>
      <c r="K12" s="24"/>
      <c r="L12" s="24">
        <v>176</v>
      </c>
      <c r="M12" s="20">
        <v>-176</v>
      </c>
      <c r="N12" s="24"/>
      <c r="O12" s="24">
        <v>176</v>
      </c>
      <c r="P12" s="24"/>
      <c r="Q12" s="20">
        <v>10055</v>
      </c>
      <c r="R12" s="24">
        <v>10231</v>
      </c>
      <c r="S12" s="24"/>
      <c r="T12" s="20"/>
      <c r="U12" s="24"/>
      <c r="V12" s="24"/>
      <c r="W12" s="24">
        <v>10231</v>
      </c>
      <c r="X12" s="20"/>
      <c r="Y12" s="24">
        <v>10231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-247803</v>
      </c>
      <c r="D14" s="29">
        <f>SUM(D6:D13)</f>
        <v>0</v>
      </c>
      <c r="E14" s="30">
        <f t="shared" si="0"/>
        <v>-1825916</v>
      </c>
      <c r="F14" s="31">
        <f t="shared" si="0"/>
        <v>-1680737</v>
      </c>
      <c r="G14" s="31">
        <f t="shared" si="0"/>
        <v>-247804</v>
      </c>
      <c r="H14" s="31">
        <f t="shared" si="0"/>
        <v>-10304</v>
      </c>
      <c r="I14" s="31">
        <f t="shared" si="0"/>
        <v>1205</v>
      </c>
      <c r="J14" s="31">
        <f t="shared" si="0"/>
        <v>-256903</v>
      </c>
      <c r="K14" s="31">
        <f t="shared" si="0"/>
        <v>0</v>
      </c>
      <c r="L14" s="31">
        <f t="shared" si="0"/>
        <v>-1177</v>
      </c>
      <c r="M14" s="31">
        <f t="shared" si="0"/>
        <v>-176</v>
      </c>
      <c r="N14" s="31">
        <f t="shared" si="0"/>
        <v>-1353</v>
      </c>
      <c r="O14" s="31">
        <f t="shared" si="0"/>
        <v>-1177</v>
      </c>
      <c r="P14" s="31">
        <f t="shared" si="0"/>
        <v>-1353</v>
      </c>
      <c r="Q14" s="31">
        <f t="shared" si="0"/>
        <v>-68385</v>
      </c>
      <c r="R14" s="31">
        <f t="shared" si="0"/>
        <v>-70915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-329171</v>
      </c>
      <c r="X14" s="31">
        <f t="shared" si="0"/>
        <v>-1333136</v>
      </c>
      <c r="Y14" s="31">
        <f t="shared" si="0"/>
        <v>1003965</v>
      </c>
      <c r="Z14" s="32">
        <f>+IF(X14&lt;&gt;0,+(Y14/X14)*100,0)</f>
        <v>-75.308520661057827</v>
      </c>
      <c r="AA14" s="33">
        <f>SUM(AA6:AA13)</f>
        <v>-1680737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183407790</v>
      </c>
      <c r="D18" s="18"/>
      <c r="E18" s="19"/>
      <c r="F18" s="20"/>
      <c r="G18" s="24">
        <v>183407790</v>
      </c>
      <c r="H18" s="24"/>
      <c r="I18" s="24"/>
      <c r="J18" s="20">
        <v>183407790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183407790</v>
      </c>
      <c r="X18" s="20"/>
      <c r="Y18" s="24">
        <v>183407790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183407790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183407790</v>
      </c>
      <c r="H26" s="36">
        <f t="shared" si="1"/>
        <v>0</v>
      </c>
      <c r="I26" s="36">
        <f t="shared" si="1"/>
        <v>0</v>
      </c>
      <c r="J26" s="36">
        <f t="shared" si="1"/>
        <v>183407790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183407790</v>
      </c>
      <c r="X26" s="36">
        <f t="shared" si="1"/>
        <v>0</v>
      </c>
      <c r="Y26" s="36">
        <f t="shared" si="1"/>
        <v>183407790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183159987</v>
      </c>
      <c r="D27" s="29">
        <f>+D14+D26</f>
        <v>0</v>
      </c>
      <c r="E27" s="30">
        <f t="shared" si="2"/>
        <v>-1825916</v>
      </c>
      <c r="F27" s="31">
        <f t="shared" si="2"/>
        <v>-1680737</v>
      </c>
      <c r="G27" s="31">
        <f t="shared" si="2"/>
        <v>183159986</v>
      </c>
      <c r="H27" s="31">
        <f t="shared" si="2"/>
        <v>-10304</v>
      </c>
      <c r="I27" s="31">
        <f t="shared" si="2"/>
        <v>1205</v>
      </c>
      <c r="J27" s="31">
        <f t="shared" si="2"/>
        <v>183150887</v>
      </c>
      <c r="K27" s="31">
        <f t="shared" si="2"/>
        <v>0</v>
      </c>
      <c r="L27" s="31">
        <f t="shared" si="2"/>
        <v>-1177</v>
      </c>
      <c r="M27" s="31">
        <f t="shared" si="2"/>
        <v>-176</v>
      </c>
      <c r="N27" s="31">
        <f t="shared" si="2"/>
        <v>-1353</v>
      </c>
      <c r="O27" s="31">
        <f t="shared" si="2"/>
        <v>-1177</v>
      </c>
      <c r="P27" s="31">
        <f t="shared" si="2"/>
        <v>-1353</v>
      </c>
      <c r="Q27" s="31">
        <f t="shared" si="2"/>
        <v>-68385</v>
      </c>
      <c r="R27" s="31">
        <f t="shared" si="2"/>
        <v>-70915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183078619</v>
      </c>
      <c r="X27" s="31">
        <f t="shared" si="2"/>
        <v>-1333136</v>
      </c>
      <c r="Y27" s="31">
        <f t="shared" si="2"/>
        <v>184411755</v>
      </c>
      <c r="Z27" s="32">
        <f>+IF(X27&lt;&gt;0,+(Y27/X27)*100,0)</f>
        <v>-13832.928898476974</v>
      </c>
      <c r="AA27" s="33">
        <f>+AA14+AA26</f>
        <v>-1680737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21089</v>
      </c>
      <c r="J33" s="20">
        <v>21089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21089</v>
      </c>
      <c r="X33" s="20">
        <v>-9</v>
      </c>
      <c r="Y33" s="20">
        <v>21098</v>
      </c>
      <c r="Z33" s="21">
        <v>-234422.22222222222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21089</v>
      </c>
      <c r="J38" s="31">
        <f t="shared" si="3"/>
        <v>21089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21089</v>
      </c>
      <c r="X38" s="31">
        <f t="shared" si="3"/>
        <v>-9</v>
      </c>
      <c r="Y38" s="31">
        <f t="shared" si="3"/>
        <v>21098</v>
      </c>
      <c r="Z38" s="32">
        <f>+IF(X38&lt;&gt;0,+(Y38/X38)*100,0)</f>
        <v>-234422.22222222222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21089</v>
      </c>
      <c r="J45" s="31">
        <f t="shared" si="5"/>
        <v>21089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21089</v>
      </c>
      <c r="X45" s="31">
        <f t="shared" si="5"/>
        <v>-9</v>
      </c>
      <c r="Y45" s="31">
        <f t="shared" si="5"/>
        <v>21098</v>
      </c>
      <c r="Z45" s="32">
        <f>+IF(X45&lt;&gt;0,+(Y45/X45)*100,0)</f>
        <v>-234422.22222222222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183159987</v>
      </c>
      <c r="D46" s="42">
        <f t="shared" si="6"/>
        <v>0</v>
      </c>
      <c r="E46" s="43">
        <f t="shared" si="6"/>
        <v>-1825916</v>
      </c>
      <c r="F46" s="44">
        <f t="shared" si="6"/>
        <v>-1680737</v>
      </c>
      <c r="G46" s="44">
        <f t="shared" si="6"/>
        <v>183159986</v>
      </c>
      <c r="H46" s="44">
        <f t="shared" si="6"/>
        <v>-10304</v>
      </c>
      <c r="I46" s="44">
        <f t="shared" si="6"/>
        <v>-19884</v>
      </c>
      <c r="J46" s="44">
        <f t="shared" si="6"/>
        <v>183129798</v>
      </c>
      <c r="K46" s="44">
        <f t="shared" si="6"/>
        <v>0</v>
      </c>
      <c r="L46" s="44">
        <f t="shared" si="6"/>
        <v>-1177</v>
      </c>
      <c r="M46" s="44">
        <f t="shared" si="6"/>
        <v>-176</v>
      </c>
      <c r="N46" s="44">
        <f t="shared" si="6"/>
        <v>-1353</v>
      </c>
      <c r="O46" s="44">
        <f t="shared" si="6"/>
        <v>-1177</v>
      </c>
      <c r="P46" s="44">
        <f t="shared" si="6"/>
        <v>-1353</v>
      </c>
      <c r="Q46" s="44">
        <f t="shared" si="6"/>
        <v>-68385</v>
      </c>
      <c r="R46" s="44">
        <f t="shared" si="6"/>
        <v>-70915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183057530</v>
      </c>
      <c r="X46" s="44">
        <f t="shared" si="6"/>
        <v>-1333127</v>
      </c>
      <c r="Y46" s="44">
        <f t="shared" si="6"/>
        <v>184390657</v>
      </c>
      <c r="Z46" s="45">
        <f>+IF(X46&lt;&gt;0,+(Y46/X46)*100,0)</f>
        <v>-13831.439690292073</v>
      </c>
      <c r="AA46" s="46">
        <f>+AA27-AA45</f>
        <v>-1680737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-5514127</v>
      </c>
      <c r="D48" s="18"/>
      <c r="E48" s="19">
        <v>-1825916</v>
      </c>
      <c r="F48" s="20">
        <v>-1680737</v>
      </c>
      <c r="G48" s="20">
        <v>-5503426</v>
      </c>
      <c r="H48" s="20">
        <v>-272834</v>
      </c>
      <c r="I48" s="20">
        <v>-205247</v>
      </c>
      <c r="J48" s="20">
        <v>-5981507</v>
      </c>
      <c r="K48" s="20">
        <v>-121237</v>
      </c>
      <c r="L48" s="20">
        <v>-122339</v>
      </c>
      <c r="M48" s="20">
        <v>-117215</v>
      </c>
      <c r="N48" s="20">
        <v>-360791</v>
      </c>
      <c r="O48" s="20">
        <v>-106107</v>
      </c>
      <c r="P48" s="20">
        <v>-108976</v>
      </c>
      <c r="Q48" s="20">
        <v>-176008</v>
      </c>
      <c r="R48" s="20">
        <v>-391091</v>
      </c>
      <c r="S48" s="20"/>
      <c r="T48" s="20"/>
      <c r="U48" s="20"/>
      <c r="V48" s="20"/>
      <c r="W48" s="20">
        <v>-6733389</v>
      </c>
      <c r="X48" s="20">
        <v>-1333145</v>
      </c>
      <c r="Y48" s="20">
        <v>-5400244</v>
      </c>
      <c r="Z48" s="47">
        <v>405.07551691676451</v>
      </c>
      <c r="AA48" s="22">
        <v>-1680737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-5514127</v>
      </c>
      <c r="D51" s="50">
        <f t="shared" ref="D51:Y51" si="7">SUM(D48:D50)</f>
        <v>0</v>
      </c>
      <c r="E51" s="51">
        <f t="shared" si="7"/>
        <v>-1825916</v>
      </c>
      <c r="F51" s="52">
        <f t="shared" si="7"/>
        <v>-1680737</v>
      </c>
      <c r="G51" s="52">
        <f t="shared" si="7"/>
        <v>-5503426</v>
      </c>
      <c r="H51" s="52">
        <f t="shared" si="7"/>
        <v>-272834</v>
      </c>
      <c r="I51" s="52">
        <f t="shared" si="7"/>
        <v>-205247</v>
      </c>
      <c r="J51" s="52">
        <f t="shared" si="7"/>
        <v>-5981507</v>
      </c>
      <c r="K51" s="52">
        <f t="shared" si="7"/>
        <v>-121237</v>
      </c>
      <c r="L51" s="52">
        <f t="shared" si="7"/>
        <v>-122339</v>
      </c>
      <c r="M51" s="52">
        <f t="shared" si="7"/>
        <v>-117215</v>
      </c>
      <c r="N51" s="52">
        <f t="shared" si="7"/>
        <v>-360791</v>
      </c>
      <c r="O51" s="52">
        <f t="shared" si="7"/>
        <v>-106107</v>
      </c>
      <c r="P51" s="52">
        <f t="shared" si="7"/>
        <v>-108976</v>
      </c>
      <c r="Q51" s="52">
        <f t="shared" si="7"/>
        <v>-176008</v>
      </c>
      <c r="R51" s="52">
        <f t="shared" si="7"/>
        <v>-391091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-6733389</v>
      </c>
      <c r="X51" s="52">
        <f t="shared" si="7"/>
        <v>-1333145</v>
      </c>
      <c r="Y51" s="52">
        <f t="shared" si="7"/>
        <v>-5400244</v>
      </c>
      <c r="Z51" s="53">
        <f>+IF(X51&lt;&gt;0,+(Y51/X51)*100,0)</f>
        <v>405.07551691676451</v>
      </c>
      <c r="AA51" s="54">
        <f>SUM(AA48:AA50)</f>
        <v>-1680737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-1472301</v>
      </c>
      <c r="Y6" s="20">
        <v>1472301</v>
      </c>
      <c r="Z6" s="21">
        <v>-100</v>
      </c>
      <c r="AA6" s="22">
        <v>-1963068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-1963068</v>
      </c>
      <c r="F14" s="31">
        <f t="shared" si="0"/>
        <v>-1963068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-1472301</v>
      </c>
      <c r="Y14" s="31">
        <f t="shared" si="0"/>
        <v>1472301</v>
      </c>
      <c r="Z14" s="32">
        <f>+IF(X14&lt;&gt;0,+(Y14/X14)*100,0)</f>
        <v>-100</v>
      </c>
      <c r="AA14" s="33">
        <f>SUM(AA6:AA13)</f>
        <v>-1963068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-1963068</v>
      </c>
      <c r="F27" s="31">
        <f t="shared" si="2"/>
        <v>-1963068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-1472301</v>
      </c>
      <c r="Y27" s="31">
        <f t="shared" si="2"/>
        <v>1472301</v>
      </c>
      <c r="Z27" s="32">
        <f>+IF(X27&lt;&gt;0,+(Y27/X27)*100,0)</f>
        <v>-100</v>
      </c>
      <c r="AA27" s="33">
        <f>+AA14+AA26</f>
        <v>-1963068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-2091950</v>
      </c>
      <c r="D33" s="18"/>
      <c r="E33" s="19">
        <v>12</v>
      </c>
      <c r="F33" s="20">
        <v>12</v>
      </c>
      <c r="G33" s="20"/>
      <c r="H33" s="20"/>
      <c r="I33" s="20">
        <v>-6692</v>
      </c>
      <c r="J33" s="20">
        <v>-6692</v>
      </c>
      <c r="K33" s="20">
        <v>-727035</v>
      </c>
      <c r="L33" s="20">
        <v>171054</v>
      </c>
      <c r="M33" s="20"/>
      <c r="N33" s="20">
        <v>-555981</v>
      </c>
      <c r="O33" s="20">
        <v>25309</v>
      </c>
      <c r="P33" s="20">
        <v>-100231</v>
      </c>
      <c r="Q33" s="20">
        <v>-147962</v>
      </c>
      <c r="R33" s="20">
        <v>-222884</v>
      </c>
      <c r="S33" s="20"/>
      <c r="T33" s="20"/>
      <c r="U33" s="20"/>
      <c r="V33" s="20"/>
      <c r="W33" s="20">
        <v>-785557</v>
      </c>
      <c r="X33" s="20">
        <v>9</v>
      </c>
      <c r="Y33" s="20">
        <v>-785566</v>
      </c>
      <c r="Z33" s="21">
        <v>-8728511.1111111101</v>
      </c>
      <c r="AA33" s="22">
        <v>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-2091950</v>
      </c>
      <c r="D38" s="29">
        <f t="shared" ref="D38:Y38" si="3">SUM(D30:D37)</f>
        <v>0</v>
      </c>
      <c r="E38" s="30">
        <f t="shared" si="3"/>
        <v>12</v>
      </c>
      <c r="F38" s="31">
        <f t="shared" si="3"/>
        <v>12</v>
      </c>
      <c r="G38" s="31">
        <f t="shared" si="3"/>
        <v>0</v>
      </c>
      <c r="H38" s="31">
        <f t="shared" si="3"/>
        <v>0</v>
      </c>
      <c r="I38" s="31">
        <f t="shared" si="3"/>
        <v>-6692</v>
      </c>
      <c r="J38" s="31">
        <f t="shared" si="3"/>
        <v>-6692</v>
      </c>
      <c r="K38" s="31">
        <f t="shared" si="3"/>
        <v>-727035</v>
      </c>
      <c r="L38" s="31">
        <f t="shared" si="3"/>
        <v>171054</v>
      </c>
      <c r="M38" s="31">
        <f t="shared" si="3"/>
        <v>0</v>
      </c>
      <c r="N38" s="31">
        <f t="shared" si="3"/>
        <v>-555981</v>
      </c>
      <c r="O38" s="31">
        <f t="shared" si="3"/>
        <v>25309</v>
      </c>
      <c r="P38" s="31">
        <f t="shared" si="3"/>
        <v>-100231</v>
      </c>
      <c r="Q38" s="31">
        <f t="shared" si="3"/>
        <v>-147962</v>
      </c>
      <c r="R38" s="31">
        <f t="shared" si="3"/>
        <v>-222884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-785557</v>
      </c>
      <c r="X38" s="31">
        <f t="shared" si="3"/>
        <v>9</v>
      </c>
      <c r="Y38" s="31">
        <f t="shared" si="3"/>
        <v>-785566</v>
      </c>
      <c r="Z38" s="32">
        <f>+IF(X38&lt;&gt;0,+(Y38/X38)*100,0)</f>
        <v>-8728511.1111111101</v>
      </c>
      <c r="AA38" s="33">
        <f>SUM(AA30:AA37)</f>
        <v>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-2091950</v>
      </c>
      <c r="D45" s="29">
        <f>+D38+D44</f>
        <v>0</v>
      </c>
      <c r="E45" s="30">
        <f t="shared" si="5"/>
        <v>12</v>
      </c>
      <c r="F45" s="31">
        <f t="shared" si="5"/>
        <v>12</v>
      </c>
      <c r="G45" s="31">
        <f t="shared" si="5"/>
        <v>0</v>
      </c>
      <c r="H45" s="31">
        <f t="shared" si="5"/>
        <v>0</v>
      </c>
      <c r="I45" s="31">
        <f t="shared" si="5"/>
        <v>-6692</v>
      </c>
      <c r="J45" s="31">
        <f t="shared" si="5"/>
        <v>-6692</v>
      </c>
      <c r="K45" s="31">
        <f t="shared" si="5"/>
        <v>-727035</v>
      </c>
      <c r="L45" s="31">
        <f t="shared" si="5"/>
        <v>171054</v>
      </c>
      <c r="M45" s="31">
        <f t="shared" si="5"/>
        <v>0</v>
      </c>
      <c r="N45" s="31">
        <f t="shared" si="5"/>
        <v>-555981</v>
      </c>
      <c r="O45" s="31">
        <f t="shared" si="5"/>
        <v>25309</v>
      </c>
      <c r="P45" s="31">
        <f t="shared" si="5"/>
        <v>-100231</v>
      </c>
      <c r="Q45" s="31">
        <f t="shared" si="5"/>
        <v>-147962</v>
      </c>
      <c r="R45" s="31">
        <f t="shared" si="5"/>
        <v>-222884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-785557</v>
      </c>
      <c r="X45" s="31">
        <f t="shared" si="5"/>
        <v>9</v>
      </c>
      <c r="Y45" s="31">
        <f t="shared" si="5"/>
        <v>-785566</v>
      </c>
      <c r="Z45" s="32">
        <f>+IF(X45&lt;&gt;0,+(Y45/X45)*100,0)</f>
        <v>-8728511.1111111101</v>
      </c>
      <c r="AA45" s="33">
        <f>+AA38+AA44</f>
        <v>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2091950</v>
      </c>
      <c r="D46" s="42">
        <f t="shared" si="6"/>
        <v>0</v>
      </c>
      <c r="E46" s="43">
        <f t="shared" si="6"/>
        <v>-1963080</v>
      </c>
      <c r="F46" s="44">
        <f t="shared" si="6"/>
        <v>-1963080</v>
      </c>
      <c r="G46" s="44">
        <f t="shared" si="6"/>
        <v>0</v>
      </c>
      <c r="H46" s="44">
        <f t="shared" si="6"/>
        <v>0</v>
      </c>
      <c r="I46" s="44">
        <f t="shared" si="6"/>
        <v>6692</v>
      </c>
      <c r="J46" s="44">
        <f t="shared" si="6"/>
        <v>6692</v>
      </c>
      <c r="K46" s="44">
        <f t="shared" si="6"/>
        <v>727035</v>
      </c>
      <c r="L46" s="44">
        <f t="shared" si="6"/>
        <v>-171054</v>
      </c>
      <c r="M46" s="44">
        <f t="shared" si="6"/>
        <v>0</v>
      </c>
      <c r="N46" s="44">
        <f t="shared" si="6"/>
        <v>555981</v>
      </c>
      <c r="O46" s="44">
        <f t="shared" si="6"/>
        <v>-25309</v>
      </c>
      <c r="P46" s="44">
        <f t="shared" si="6"/>
        <v>100231</v>
      </c>
      <c r="Q46" s="44">
        <f t="shared" si="6"/>
        <v>147962</v>
      </c>
      <c r="R46" s="44">
        <f t="shared" si="6"/>
        <v>222884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785557</v>
      </c>
      <c r="X46" s="44">
        <f t="shared" si="6"/>
        <v>-1472310</v>
      </c>
      <c r="Y46" s="44">
        <f t="shared" si="6"/>
        <v>2257867</v>
      </c>
      <c r="Z46" s="45">
        <f>+IF(X46&lt;&gt;0,+(Y46/X46)*100,0)</f>
        <v>-153.35540748891199</v>
      </c>
      <c r="AA46" s="46">
        <f>+AA27-AA45</f>
        <v>-1963080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-2479106</v>
      </c>
      <c r="D18" s="18"/>
      <c r="E18" s="19">
        <v>-2399106</v>
      </c>
      <c r="F18" s="20"/>
      <c r="G18" s="24">
        <v>-82090</v>
      </c>
      <c r="H18" s="24">
        <v>-171333</v>
      </c>
      <c r="I18" s="24">
        <v>-122623</v>
      </c>
      <c r="J18" s="20">
        <v>-376046</v>
      </c>
      <c r="K18" s="24">
        <v>-126711</v>
      </c>
      <c r="L18" s="24">
        <v>-122623</v>
      </c>
      <c r="M18" s="20">
        <v>-126711</v>
      </c>
      <c r="N18" s="24">
        <v>-376045</v>
      </c>
      <c r="O18" s="24">
        <v>-123614</v>
      </c>
      <c r="P18" s="24">
        <v>-111651</v>
      </c>
      <c r="Q18" s="20">
        <v>-123614</v>
      </c>
      <c r="R18" s="24">
        <v>-358879</v>
      </c>
      <c r="S18" s="24"/>
      <c r="T18" s="20"/>
      <c r="U18" s="24"/>
      <c r="V18" s="24"/>
      <c r="W18" s="24">
        <v>-1110970</v>
      </c>
      <c r="X18" s="20"/>
      <c r="Y18" s="24">
        <v>-1110970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-2479106</v>
      </c>
      <c r="D26" s="29">
        <f t="shared" ref="D26:Y26" si="1">SUM(D16:D25)</f>
        <v>0</v>
      </c>
      <c r="E26" s="35">
        <f t="shared" si="1"/>
        <v>-2399106</v>
      </c>
      <c r="F26" s="36">
        <f t="shared" si="1"/>
        <v>0</v>
      </c>
      <c r="G26" s="36">
        <f t="shared" si="1"/>
        <v>-82090</v>
      </c>
      <c r="H26" s="36">
        <f t="shared" si="1"/>
        <v>-171333</v>
      </c>
      <c r="I26" s="36">
        <f t="shared" si="1"/>
        <v>-122623</v>
      </c>
      <c r="J26" s="36">
        <f t="shared" si="1"/>
        <v>-376046</v>
      </c>
      <c r="K26" s="36">
        <f t="shared" si="1"/>
        <v>-126711</v>
      </c>
      <c r="L26" s="36">
        <f t="shared" si="1"/>
        <v>-122623</v>
      </c>
      <c r="M26" s="36">
        <f t="shared" si="1"/>
        <v>-126711</v>
      </c>
      <c r="N26" s="36">
        <f t="shared" si="1"/>
        <v>-376045</v>
      </c>
      <c r="O26" s="36">
        <f t="shared" si="1"/>
        <v>-123614</v>
      </c>
      <c r="P26" s="36">
        <f t="shared" si="1"/>
        <v>-111651</v>
      </c>
      <c r="Q26" s="36">
        <f t="shared" si="1"/>
        <v>-123614</v>
      </c>
      <c r="R26" s="36">
        <f t="shared" si="1"/>
        <v>-358879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-1110970</v>
      </c>
      <c r="X26" s="36">
        <f t="shared" si="1"/>
        <v>0</v>
      </c>
      <c r="Y26" s="36">
        <f t="shared" si="1"/>
        <v>-1110970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-2479106</v>
      </c>
      <c r="D27" s="29">
        <f>+D14+D26</f>
        <v>0</v>
      </c>
      <c r="E27" s="30">
        <f t="shared" si="2"/>
        <v>-2399106</v>
      </c>
      <c r="F27" s="31">
        <f t="shared" si="2"/>
        <v>0</v>
      </c>
      <c r="G27" s="31">
        <f t="shared" si="2"/>
        <v>-82090</v>
      </c>
      <c r="H27" s="31">
        <f t="shared" si="2"/>
        <v>-171333</v>
      </c>
      <c r="I27" s="31">
        <f t="shared" si="2"/>
        <v>-122623</v>
      </c>
      <c r="J27" s="31">
        <f t="shared" si="2"/>
        <v>-376046</v>
      </c>
      <c r="K27" s="31">
        <f t="shared" si="2"/>
        <v>-126711</v>
      </c>
      <c r="L27" s="31">
        <f t="shared" si="2"/>
        <v>-122623</v>
      </c>
      <c r="M27" s="31">
        <f t="shared" si="2"/>
        <v>-126711</v>
      </c>
      <c r="N27" s="31">
        <f t="shared" si="2"/>
        <v>-376045</v>
      </c>
      <c r="O27" s="31">
        <f t="shared" si="2"/>
        <v>-123614</v>
      </c>
      <c r="P27" s="31">
        <f t="shared" si="2"/>
        <v>-111651</v>
      </c>
      <c r="Q27" s="31">
        <f t="shared" si="2"/>
        <v>-123614</v>
      </c>
      <c r="R27" s="31">
        <f t="shared" si="2"/>
        <v>-358879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-1110970</v>
      </c>
      <c r="X27" s="31">
        <f t="shared" si="2"/>
        <v>0</v>
      </c>
      <c r="Y27" s="31">
        <f t="shared" si="2"/>
        <v>-1110970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-2479106</v>
      </c>
      <c r="D46" s="42">
        <f t="shared" si="6"/>
        <v>0</v>
      </c>
      <c r="E46" s="43">
        <f t="shared" si="6"/>
        <v>-2399106</v>
      </c>
      <c r="F46" s="44">
        <f t="shared" si="6"/>
        <v>0</v>
      </c>
      <c r="G46" s="44">
        <f t="shared" si="6"/>
        <v>-82090</v>
      </c>
      <c r="H46" s="44">
        <f t="shared" si="6"/>
        <v>-171333</v>
      </c>
      <c r="I46" s="44">
        <f t="shared" si="6"/>
        <v>-122623</v>
      </c>
      <c r="J46" s="44">
        <f t="shared" si="6"/>
        <v>-376046</v>
      </c>
      <c r="K46" s="44">
        <f t="shared" si="6"/>
        <v>-126711</v>
      </c>
      <c r="L46" s="44">
        <f t="shared" si="6"/>
        <v>-122623</v>
      </c>
      <c r="M46" s="44">
        <f t="shared" si="6"/>
        <v>-126711</v>
      </c>
      <c r="N46" s="44">
        <f t="shared" si="6"/>
        <v>-376045</v>
      </c>
      <c r="O46" s="44">
        <f t="shared" si="6"/>
        <v>-123614</v>
      </c>
      <c r="P46" s="44">
        <f t="shared" si="6"/>
        <v>-111651</v>
      </c>
      <c r="Q46" s="44">
        <f t="shared" si="6"/>
        <v>-123614</v>
      </c>
      <c r="R46" s="44">
        <f t="shared" si="6"/>
        <v>-358879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-1110970</v>
      </c>
      <c r="X46" s="44">
        <f t="shared" si="6"/>
        <v>0</v>
      </c>
      <c r="Y46" s="44">
        <f t="shared" si="6"/>
        <v>-1110970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-3194792</v>
      </c>
      <c r="F6" s="20">
        <v>-53163147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-39872349</v>
      </c>
      <c r="Y6" s="20">
        <v>39872349</v>
      </c>
      <c r="Z6" s="21">
        <v>-100</v>
      </c>
      <c r="AA6" s="22">
        <v>-53163147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7047009</v>
      </c>
      <c r="F8" s="20">
        <v>11778286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8833707</v>
      </c>
      <c r="Y8" s="20">
        <v>-8833707</v>
      </c>
      <c r="Z8" s="21">
        <v>-100</v>
      </c>
      <c r="AA8" s="22">
        <v>11778286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1795475</v>
      </c>
      <c r="F12" s="20">
        <v>7657288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5742972</v>
      </c>
      <c r="Y12" s="24">
        <v>-5742972</v>
      </c>
      <c r="Z12" s="25">
        <v>-100</v>
      </c>
      <c r="AA12" s="26">
        <v>7657288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5647692</v>
      </c>
      <c r="F14" s="31">
        <f t="shared" si="0"/>
        <v>-33727573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-25295670</v>
      </c>
      <c r="Y14" s="31">
        <f t="shared" si="0"/>
        <v>25295670</v>
      </c>
      <c r="Z14" s="32">
        <f>+IF(X14&lt;&gt;0,+(Y14/X14)*100,0)</f>
        <v>-100</v>
      </c>
      <c r="AA14" s="33">
        <f>SUM(AA6:AA13)</f>
        <v>-33727573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-352032304</v>
      </c>
      <c r="D18" s="18"/>
      <c r="E18" s="19">
        <v>11969830</v>
      </c>
      <c r="F18" s="20">
        <v>50179017</v>
      </c>
      <c r="G18" s="24"/>
      <c r="H18" s="24"/>
      <c r="I18" s="24"/>
      <c r="J18" s="20"/>
      <c r="K18" s="24">
        <v>3437351</v>
      </c>
      <c r="L18" s="24">
        <v>5671955</v>
      </c>
      <c r="M18" s="20">
        <v>27353472</v>
      </c>
      <c r="N18" s="24">
        <v>36462778</v>
      </c>
      <c r="O18" s="24">
        <v>-3437351</v>
      </c>
      <c r="P18" s="24">
        <v>463200</v>
      </c>
      <c r="Q18" s="20">
        <v>6445038</v>
      </c>
      <c r="R18" s="24">
        <v>3470887</v>
      </c>
      <c r="S18" s="24"/>
      <c r="T18" s="20"/>
      <c r="U18" s="24"/>
      <c r="V18" s="24"/>
      <c r="W18" s="24">
        <v>39933665</v>
      </c>
      <c r="X18" s="20">
        <v>37634265</v>
      </c>
      <c r="Y18" s="24">
        <v>2299400</v>
      </c>
      <c r="Z18" s="25">
        <v>6.1098575991852107</v>
      </c>
      <c r="AA18" s="26">
        <v>50179017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-352032304</v>
      </c>
      <c r="D26" s="29">
        <f t="shared" ref="D26:Y26" si="1">SUM(D16:D25)</f>
        <v>0</v>
      </c>
      <c r="E26" s="35">
        <f t="shared" si="1"/>
        <v>11969830</v>
      </c>
      <c r="F26" s="36">
        <f t="shared" si="1"/>
        <v>50179017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3437351</v>
      </c>
      <c r="L26" s="36">
        <f t="shared" si="1"/>
        <v>5671955</v>
      </c>
      <c r="M26" s="36">
        <f t="shared" si="1"/>
        <v>27353472</v>
      </c>
      <c r="N26" s="36">
        <f t="shared" si="1"/>
        <v>36462778</v>
      </c>
      <c r="O26" s="36">
        <f t="shared" si="1"/>
        <v>-3437351</v>
      </c>
      <c r="P26" s="36">
        <f t="shared" si="1"/>
        <v>463200</v>
      </c>
      <c r="Q26" s="36">
        <f t="shared" si="1"/>
        <v>6445038</v>
      </c>
      <c r="R26" s="36">
        <f t="shared" si="1"/>
        <v>3470887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39933665</v>
      </c>
      <c r="X26" s="36">
        <f t="shared" si="1"/>
        <v>37634265</v>
      </c>
      <c r="Y26" s="36">
        <f t="shared" si="1"/>
        <v>2299400</v>
      </c>
      <c r="Z26" s="37">
        <f>+IF(X26&lt;&gt;0,+(Y26/X26)*100,0)</f>
        <v>6.1098575991852107</v>
      </c>
      <c r="AA26" s="38">
        <f>SUM(AA16:AA25)</f>
        <v>50179017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-352032304</v>
      </c>
      <c r="D27" s="29">
        <f>+D14+D26</f>
        <v>0</v>
      </c>
      <c r="E27" s="30">
        <f t="shared" si="2"/>
        <v>17617522</v>
      </c>
      <c r="F27" s="31">
        <f t="shared" si="2"/>
        <v>16451444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3437351</v>
      </c>
      <c r="L27" s="31">
        <f t="shared" si="2"/>
        <v>5671955</v>
      </c>
      <c r="M27" s="31">
        <f t="shared" si="2"/>
        <v>27353472</v>
      </c>
      <c r="N27" s="31">
        <f t="shared" si="2"/>
        <v>36462778</v>
      </c>
      <c r="O27" s="31">
        <f t="shared" si="2"/>
        <v>-3437351</v>
      </c>
      <c r="P27" s="31">
        <f t="shared" si="2"/>
        <v>463200</v>
      </c>
      <c r="Q27" s="31">
        <f t="shared" si="2"/>
        <v>6445038</v>
      </c>
      <c r="R27" s="31">
        <f t="shared" si="2"/>
        <v>3470887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39933665</v>
      </c>
      <c r="X27" s="31">
        <f t="shared" si="2"/>
        <v>12338595</v>
      </c>
      <c r="Y27" s="31">
        <f t="shared" si="2"/>
        <v>27595070</v>
      </c>
      <c r="Z27" s="32">
        <f>+IF(X27&lt;&gt;0,+(Y27/X27)*100,0)</f>
        <v>223.64839756876697</v>
      </c>
      <c r="AA27" s="33">
        <f>+AA14+AA26</f>
        <v>16451444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919175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1378763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2297938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2297938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-352032304</v>
      </c>
      <c r="D46" s="42">
        <f t="shared" si="6"/>
        <v>0</v>
      </c>
      <c r="E46" s="43">
        <f t="shared" si="6"/>
        <v>15319584</v>
      </c>
      <c r="F46" s="44">
        <f t="shared" si="6"/>
        <v>16451444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3437351</v>
      </c>
      <c r="L46" s="44">
        <f t="shared" si="6"/>
        <v>5671955</v>
      </c>
      <c r="M46" s="44">
        <f t="shared" si="6"/>
        <v>27353472</v>
      </c>
      <c r="N46" s="44">
        <f t="shared" si="6"/>
        <v>36462778</v>
      </c>
      <c r="O46" s="44">
        <f t="shared" si="6"/>
        <v>-3437351</v>
      </c>
      <c r="P46" s="44">
        <f t="shared" si="6"/>
        <v>463200</v>
      </c>
      <c r="Q46" s="44">
        <f t="shared" si="6"/>
        <v>6445038</v>
      </c>
      <c r="R46" s="44">
        <f t="shared" si="6"/>
        <v>3470887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39933665</v>
      </c>
      <c r="X46" s="44">
        <f t="shared" si="6"/>
        <v>12338595</v>
      </c>
      <c r="Y46" s="44">
        <f t="shared" si="6"/>
        <v>27595070</v>
      </c>
      <c r="Z46" s="45">
        <f>+IF(X46&lt;&gt;0,+(Y46/X46)*100,0)</f>
        <v>223.64839756876697</v>
      </c>
      <c r="AA46" s="46">
        <f>+AA27-AA45</f>
        <v>16451444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162129290</v>
      </c>
      <c r="D6" s="18"/>
      <c r="E6" s="19">
        <v>258112066</v>
      </c>
      <c r="F6" s="20">
        <v>274191916</v>
      </c>
      <c r="G6" s="20">
        <v>83937269</v>
      </c>
      <c r="H6" s="20">
        <v>5467351</v>
      </c>
      <c r="I6" s="20">
        <v>-29663250</v>
      </c>
      <c r="J6" s="20">
        <v>59741370</v>
      </c>
      <c r="K6" s="20">
        <v>26774086</v>
      </c>
      <c r="L6" s="20">
        <v>4212416</v>
      </c>
      <c r="M6" s="20">
        <v>41272030</v>
      </c>
      <c r="N6" s="20">
        <v>72258532</v>
      </c>
      <c r="O6" s="20">
        <v>6193998</v>
      </c>
      <c r="P6" s="20">
        <v>1741691</v>
      </c>
      <c r="Q6" s="20">
        <v>41843306</v>
      </c>
      <c r="R6" s="20">
        <v>49778995</v>
      </c>
      <c r="S6" s="20"/>
      <c r="T6" s="20"/>
      <c r="U6" s="20"/>
      <c r="V6" s="20"/>
      <c r="W6" s="20">
        <v>181778897</v>
      </c>
      <c r="X6" s="20">
        <v>205703894</v>
      </c>
      <c r="Y6" s="20">
        <v>-23924997</v>
      </c>
      <c r="Z6" s="21">
        <v>-11.630794407810287</v>
      </c>
      <c r="AA6" s="22">
        <v>274191916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306503504</v>
      </c>
      <c r="D8" s="18"/>
      <c r="E8" s="19">
        <v>-286219979</v>
      </c>
      <c r="F8" s="20">
        <v>294876223</v>
      </c>
      <c r="G8" s="20">
        <v>395224749</v>
      </c>
      <c r="H8" s="20">
        <v>-77912127</v>
      </c>
      <c r="I8" s="20">
        <v>6912191</v>
      </c>
      <c r="J8" s="20">
        <v>324224813</v>
      </c>
      <c r="K8" s="20">
        <v>6927371</v>
      </c>
      <c r="L8" s="20">
        <v>6029159</v>
      </c>
      <c r="M8" s="20">
        <v>2599189</v>
      </c>
      <c r="N8" s="20">
        <v>15555719</v>
      </c>
      <c r="O8" s="20">
        <v>1420903</v>
      </c>
      <c r="P8" s="20">
        <v>617793</v>
      </c>
      <c r="Q8" s="20">
        <v>4808156</v>
      </c>
      <c r="R8" s="20">
        <v>6846852</v>
      </c>
      <c r="S8" s="20"/>
      <c r="T8" s="20"/>
      <c r="U8" s="20"/>
      <c r="V8" s="20"/>
      <c r="W8" s="20">
        <v>346627384</v>
      </c>
      <c r="X8" s="20">
        <v>297783067</v>
      </c>
      <c r="Y8" s="20">
        <v>48844317</v>
      </c>
      <c r="Z8" s="21">
        <v>16.402650927092509</v>
      </c>
      <c r="AA8" s="22">
        <v>294876223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468632794</v>
      </c>
      <c r="D14" s="29">
        <f>SUM(D6:D13)</f>
        <v>0</v>
      </c>
      <c r="E14" s="30">
        <f t="shared" si="0"/>
        <v>-28107913</v>
      </c>
      <c r="F14" s="31">
        <f t="shared" si="0"/>
        <v>569068139</v>
      </c>
      <c r="G14" s="31">
        <f t="shared" si="0"/>
        <v>479162018</v>
      </c>
      <c r="H14" s="31">
        <f t="shared" si="0"/>
        <v>-72444776</v>
      </c>
      <c r="I14" s="31">
        <f t="shared" si="0"/>
        <v>-22751059</v>
      </c>
      <c r="J14" s="31">
        <f t="shared" si="0"/>
        <v>383966183</v>
      </c>
      <c r="K14" s="31">
        <f t="shared" si="0"/>
        <v>33701457</v>
      </c>
      <c r="L14" s="31">
        <f t="shared" si="0"/>
        <v>10241575</v>
      </c>
      <c r="M14" s="31">
        <f t="shared" si="0"/>
        <v>43871219</v>
      </c>
      <c r="N14" s="31">
        <f t="shared" si="0"/>
        <v>87814251</v>
      </c>
      <c r="O14" s="31">
        <f t="shared" si="0"/>
        <v>7614901</v>
      </c>
      <c r="P14" s="31">
        <f t="shared" si="0"/>
        <v>2359484</v>
      </c>
      <c r="Q14" s="31">
        <f t="shared" si="0"/>
        <v>46651462</v>
      </c>
      <c r="R14" s="31">
        <f t="shared" si="0"/>
        <v>56625847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528406281</v>
      </c>
      <c r="X14" s="31">
        <f t="shared" si="0"/>
        <v>503486961</v>
      </c>
      <c r="Y14" s="31">
        <f t="shared" si="0"/>
        <v>24919320</v>
      </c>
      <c r="Z14" s="32">
        <f>+IF(X14&lt;&gt;0,+(Y14/X14)*100,0)</f>
        <v>4.9493476356381754</v>
      </c>
      <c r="AA14" s="33">
        <f>SUM(AA6:AA13)</f>
        <v>569068139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52615123</v>
      </c>
      <c r="D18" s="18"/>
      <c r="E18" s="19">
        <v>11078292</v>
      </c>
      <c r="F18" s="20">
        <v>-2293701</v>
      </c>
      <c r="G18" s="24">
        <v>29328254</v>
      </c>
      <c r="H18" s="24">
        <v>4621823</v>
      </c>
      <c r="I18" s="24">
        <v>-3310238</v>
      </c>
      <c r="J18" s="20">
        <v>30639839</v>
      </c>
      <c r="K18" s="24">
        <v>8648088</v>
      </c>
      <c r="L18" s="24">
        <v>46887378</v>
      </c>
      <c r="M18" s="20">
        <v>-49113500</v>
      </c>
      <c r="N18" s="24">
        <v>6421966</v>
      </c>
      <c r="O18" s="24">
        <v>-3556977</v>
      </c>
      <c r="P18" s="24">
        <v>-3139313</v>
      </c>
      <c r="Q18" s="20">
        <v>-3475668</v>
      </c>
      <c r="R18" s="24">
        <v>-10171958</v>
      </c>
      <c r="S18" s="24"/>
      <c r="T18" s="20"/>
      <c r="U18" s="24"/>
      <c r="V18" s="24"/>
      <c r="W18" s="24">
        <v>26889847</v>
      </c>
      <c r="X18" s="20">
        <v>11433510</v>
      </c>
      <c r="Y18" s="24">
        <v>15456337</v>
      </c>
      <c r="Z18" s="25">
        <v>135.18453213405158</v>
      </c>
      <c r="AA18" s="26">
        <v>-2293701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52615123</v>
      </c>
      <c r="D26" s="29">
        <f t="shared" ref="D26:Y26" si="1">SUM(D16:D25)</f>
        <v>0</v>
      </c>
      <c r="E26" s="35">
        <f t="shared" si="1"/>
        <v>11078292</v>
      </c>
      <c r="F26" s="36">
        <f t="shared" si="1"/>
        <v>-2293701</v>
      </c>
      <c r="G26" s="36">
        <f t="shared" si="1"/>
        <v>29328254</v>
      </c>
      <c r="H26" s="36">
        <f t="shared" si="1"/>
        <v>4621823</v>
      </c>
      <c r="I26" s="36">
        <f t="shared" si="1"/>
        <v>-3310238</v>
      </c>
      <c r="J26" s="36">
        <f t="shared" si="1"/>
        <v>30639839</v>
      </c>
      <c r="K26" s="36">
        <f t="shared" si="1"/>
        <v>8648088</v>
      </c>
      <c r="L26" s="36">
        <f t="shared" si="1"/>
        <v>46887378</v>
      </c>
      <c r="M26" s="36">
        <f t="shared" si="1"/>
        <v>-49113500</v>
      </c>
      <c r="N26" s="36">
        <f t="shared" si="1"/>
        <v>6421966</v>
      </c>
      <c r="O26" s="36">
        <f t="shared" si="1"/>
        <v>-3556977</v>
      </c>
      <c r="P26" s="36">
        <f t="shared" si="1"/>
        <v>-3139313</v>
      </c>
      <c r="Q26" s="36">
        <f t="shared" si="1"/>
        <v>-3475668</v>
      </c>
      <c r="R26" s="36">
        <f t="shared" si="1"/>
        <v>-10171958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26889847</v>
      </c>
      <c r="X26" s="36">
        <f t="shared" si="1"/>
        <v>11433510</v>
      </c>
      <c r="Y26" s="36">
        <f t="shared" si="1"/>
        <v>15456337</v>
      </c>
      <c r="Z26" s="37">
        <f>+IF(X26&lt;&gt;0,+(Y26/X26)*100,0)</f>
        <v>135.18453213405158</v>
      </c>
      <c r="AA26" s="38">
        <f>SUM(AA16:AA25)</f>
        <v>-2293701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521247917</v>
      </c>
      <c r="D27" s="29">
        <f>+D14+D26</f>
        <v>0</v>
      </c>
      <c r="E27" s="30">
        <f t="shared" si="2"/>
        <v>-17029621</v>
      </c>
      <c r="F27" s="31">
        <f t="shared" si="2"/>
        <v>566774438</v>
      </c>
      <c r="G27" s="31">
        <f t="shared" si="2"/>
        <v>508490272</v>
      </c>
      <c r="H27" s="31">
        <f t="shared" si="2"/>
        <v>-67822953</v>
      </c>
      <c r="I27" s="31">
        <f t="shared" si="2"/>
        <v>-26061297</v>
      </c>
      <c r="J27" s="31">
        <f t="shared" si="2"/>
        <v>414606022</v>
      </c>
      <c r="K27" s="31">
        <f t="shared" si="2"/>
        <v>42349545</v>
      </c>
      <c r="L27" s="31">
        <f t="shared" si="2"/>
        <v>57128953</v>
      </c>
      <c r="M27" s="31">
        <f t="shared" si="2"/>
        <v>-5242281</v>
      </c>
      <c r="N27" s="31">
        <f t="shared" si="2"/>
        <v>94236217</v>
      </c>
      <c r="O27" s="31">
        <f t="shared" si="2"/>
        <v>4057924</v>
      </c>
      <c r="P27" s="31">
        <f t="shared" si="2"/>
        <v>-779829</v>
      </c>
      <c r="Q27" s="31">
        <f t="shared" si="2"/>
        <v>43175794</v>
      </c>
      <c r="R27" s="31">
        <f t="shared" si="2"/>
        <v>46453889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555296128</v>
      </c>
      <c r="X27" s="31">
        <f t="shared" si="2"/>
        <v>514920471</v>
      </c>
      <c r="Y27" s="31">
        <f t="shared" si="2"/>
        <v>40375657</v>
      </c>
      <c r="Z27" s="32">
        <f>+IF(X27&lt;&gt;0,+(Y27/X27)*100,0)</f>
        <v>7.8411442686651318</v>
      </c>
      <c r="AA27" s="33">
        <f>+AA14+AA26</f>
        <v>566774438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2013934</v>
      </c>
      <c r="I33" s="20">
        <v>-12988897</v>
      </c>
      <c r="J33" s="20">
        <v>-10974963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-10974963</v>
      </c>
      <c r="X33" s="20"/>
      <c r="Y33" s="20">
        <v>-10974963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-13409465</v>
      </c>
      <c r="D34" s="18"/>
      <c r="E34" s="19"/>
      <c r="F34" s="20">
        <v>-13409464</v>
      </c>
      <c r="G34" s="20">
        <v>21261325</v>
      </c>
      <c r="H34" s="20">
        <v>-4039850</v>
      </c>
      <c r="I34" s="20">
        <v>-6858055</v>
      </c>
      <c r="J34" s="20">
        <v>10363420</v>
      </c>
      <c r="K34" s="20">
        <v>28246977</v>
      </c>
      <c r="L34" s="20">
        <v>-6023051</v>
      </c>
      <c r="M34" s="20">
        <v>-2171022</v>
      </c>
      <c r="N34" s="20">
        <v>20052904</v>
      </c>
      <c r="O34" s="20">
        <v>-2998010</v>
      </c>
      <c r="P34" s="20">
        <v>-3796885</v>
      </c>
      <c r="Q34" s="20">
        <v>4529642</v>
      </c>
      <c r="R34" s="20">
        <v>-2265253</v>
      </c>
      <c r="S34" s="20"/>
      <c r="T34" s="20"/>
      <c r="U34" s="20"/>
      <c r="V34" s="20"/>
      <c r="W34" s="20">
        <v>28151071</v>
      </c>
      <c r="X34" s="20">
        <v>-13409464</v>
      </c>
      <c r="Y34" s="20">
        <v>41560535</v>
      </c>
      <c r="Z34" s="21">
        <v>-309.93434935206955</v>
      </c>
      <c r="AA34" s="22">
        <v>-13409464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-13409465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-13409464</v>
      </c>
      <c r="G38" s="31">
        <f t="shared" si="3"/>
        <v>21261325</v>
      </c>
      <c r="H38" s="31">
        <f t="shared" si="3"/>
        <v>-2025916</v>
      </c>
      <c r="I38" s="31">
        <f t="shared" si="3"/>
        <v>-19846952</v>
      </c>
      <c r="J38" s="31">
        <f t="shared" si="3"/>
        <v>-611543</v>
      </c>
      <c r="K38" s="31">
        <f t="shared" si="3"/>
        <v>28246977</v>
      </c>
      <c r="L38" s="31">
        <f t="shared" si="3"/>
        <v>-6023051</v>
      </c>
      <c r="M38" s="31">
        <f t="shared" si="3"/>
        <v>-2171022</v>
      </c>
      <c r="N38" s="31">
        <f t="shared" si="3"/>
        <v>20052904</v>
      </c>
      <c r="O38" s="31">
        <f t="shared" si="3"/>
        <v>-2998010</v>
      </c>
      <c r="P38" s="31">
        <f t="shared" si="3"/>
        <v>-3796885</v>
      </c>
      <c r="Q38" s="31">
        <f t="shared" si="3"/>
        <v>4529642</v>
      </c>
      <c r="R38" s="31">
        <f t="shared" si="3"/>
        <v>-2265253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17176108</v>
      </c>
      <c r="X38" s="31">
        <f t="shared" si="3"/>
        <v>-13409464</v>
      </c>
      <c r="Y38" s="31">
        <f t="shared" si="3"/>
        <v>30585572</v>
      </c>
      <c r="Z38" s="32">
        <f>+IF(X38&lt;&gt;0,+(Y38/X38)*100,0)</f>
        <v>-228.0894448875809</v>
      </c>
      <c r="AA38" s="33">
        <f>SUM(AA30:AA37)</f>
        <v>-13409464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-13409465</v>
      </c>
      <c r="D45" s="29">
        <f>+D38+D44</f>
        <v>0</v>
      </c>
      <c r="E45" s="30">
        <f t="shared" si="5"/>
        <v>0</v>
      </c>
      <c r="F45" s="31">
        <f t="shared" si="5"/>
        <v>-13409464</v>
      </c>
      <c r="G45" s="31">
        <f t="shared" si="5"/>
        <v>21261325</v>
      </c>
      <c r="H45" s="31">
        <f t="shared" si="5"/>
        <v>-2025916</v>
      </c>
      <c r="I45" s="31">
        <f t="shared" si="5"/>
        <v>-19846952</v>
      </c>
      <c r="J45" s="31">
        <f t="shared" si="5"/>
        <v>-611543</v>
      </c>
      <c r="K45" s="31">
        <f t="shared" si="5"/>
        <v>28246977</v>
      </c>
      <c r="L45" s="31">
        <f t="shared" si="5"/>
        <v>-6023051</v>
      </c>
      <c r="M45" s="31">
        <f t="shared" si="5"/>
        <v>-2171022</v>
      </c>
      <c r="N45" s="31">
        <f t="shared" si="5"/>
        <v>20052904</v>
      </c>
      <c r="O45" s="31">
        <f t="shared" si="5"/>
        <v>-2998010</v>
      </c>
      <c r="P45" s="31">
        <f t="shared" si="5"/>
        <v>-3796885</v>
      </c>
      <c r="Q45" s="31">
        <f t="shared" si="5"/>
        <v>4529642</v>
      </c>
      <c r="R45" s="31">
        <f t="shared" si="5"/>
        <v>-2265253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17176108</v>
      </c>
      <c r="X45" s="31">
        <f t="shared" si="5"/>
        <v>-13409464</v>
      </c>
      <c r="Y45" s="31">
        <f t="shared" si="5"/>
        <v>30585572</v>
      </c>
      <c r="Z45" s="32">
        <f>+IF(X45&lt;&gt;0,+(Y45/X45)*100,0)</f>
        <v>-228.0894448875809</v>
      </c>
      <c r="AA45" s="33">
        <f>+AA38+AA44</f>
        <v>-13409464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534657382</v>
      </c>
      <c r="D46" s="42">
        <f t="shared" si="6"/>
        <v>0</v>
      </c>
      <c r="E46" s="43">
        <f t="shared" si="6"/>
        <v>-17029621</v>
      </c>
      <c r="F46" s="44">
        <f t="shared" si="6"/>
        <v>580183902</v>
      </c>
      <c r="G46" s="44">
        <f t="shared" si="6"/>
        <v>487228947</v>
      </c>
      <c r="H46" s="44">
        <f t="shared" si="6"/>
        <v>-65797037</v>
      </c>
      <c r="I46" s="44">
        <f t="shared" si="6"/>
        <v>-6214345</v>
      </c>
      <c r="J46" s="44">
        <f t="shared" si="6"/>
        <v>415217565</v>
      </c>
      <c r="K46" s="44">
        <f t="shared" si="6"/>
        <v>14102568</v>
      </c>
      <c r="L46" s="44">
        <f t="shared" si="6"/>
        <v>63152004</v>
      </c>
      <c r="M46" s="44">
        <f t="shared" si="6"/>
        <v>-3071259</v>
      </c>
      <c r="N46" s="44">
        <f t="shared" si="6"/>
        <v>74183313</v>
      </c>
      <c r="O46" s="44">
        <f t="shared" si="6"/>
        <v>7055934</v>
      </c>
      <c r="P46" s="44">
        <f t="shared" si="6"/>
        <v>3017056</v>
      </c>
      <c r="Q46" s="44">
        <f t="shared" si="6"/>
        <v>38646152</v>
      </c>
      <c r="R46" s="44">
        <f t="shared" si="6"/>
        <v>48719142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538120020</v>
      </c>
      <c r="X46" s="44">
        <f t="shared" si="6"/>
        <v>528329935</v>
      </c>
      <c r="Y46" s="44">
        <f t="shared" si="6"/>
        <v>9790085</v>
      </c>
      <c r="Z46" s="45">
        <f>+IF(X46&lt;&gt;0,+(Y46/X46)*100,0)</f>
        <v>1.8530248527371445</v>
      </c>
      <c r="AA46" s="46">
        <f>+AA27-AA45</f>
        <v>580183902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242923836</v>
      </c>
      <c r="F48" s="20">
        <v>263992355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198054256</v>
      </c>
      <c r="Y48" s="20">
        <v>-198054256</v>
      </c>
      <c r="Z48" s="47">
        <v>-100</v>
      </c>
      <c r="AA48" s="22">
        <v>263992355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242923836</v>
      </c>
      <c r="F51" s="52">
        <f t="shared" si="7"/>
        <v>263992355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198054256</v>
      </c>
      <c r="Y51" s="52">
        <f t="shared" si="7"/>
        <v>-198054256</v>
      </c>
      <c r="Z51" s="53">
        <f>+IF(X51&lt;&gt;0,+(Y51/X51)*100,0)</f>
        <v>-100</v>
      </c>
      <c r="AA51" s="54">
        <f>SUM(AA48:AA50)</f>
        <v>263992355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-415429</v>
      </c>
      <c r="D18" s="18"/>
      <c r="E18" s="19">
        <v>-97150</v>
      </c>
      <c r="F18" s="20">
        <v>-97150</v>
      </c>
      <c r="G18" s="24">
        <v>37326771</v>
      </c>
      <c r="H18" s="24"/>
      <c r="I18" s="24"/>
      <c r="J18" s="20">
        <v>37326771</v>
      </c>
      <c r="K18" s="24"/>
      <c r="L18" s="24"/>
      <c r="M18" s="20">
        <v>-23755</v>
      </c>
      <c r="N18" s="24">
        <v>-23755</v>
      </c>
      <c r="O18" s="24">
        <v>-4939</v>
      </c>
      <c r="P18" s="24">
        <v>-4460</v>
      </c>
      <c r="Q18" s="20">
        <v>-4938</v>
      </c>
      <c r="R18" s="24">
        <v>-14337</v>
      </c>
      <c r="S18" s="24"/>
      <c r="T18" s="20"/>
      <c r="U18" s="24"/>
      <c r="V18" s="24"/>
      <c r="W18" s="24">
        <v>37288679</v>
      </c>
      <c r="X18" s="20">
        <v>-72864</v>
      </c>
      <c r="Y18" s="24">
        <v>37361543</v>
      </c>
      <c r="Z18" s="25">
        <v>-51275.723265261309</v>
      </c>
      <c r="AA18" s="26">
        <v>-97150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-415429</v>
      </c>
      <c r="D26" s="29">
        <f t="shared" ref="D26:Y26" si="1">SUM(D16:D25)</f>
        <v>0</v>
      </c>
      <c r="E26" s="35">
        <f t="shared" si="1"/>
        <v>-97150</v>
      </c>
      <c r="F26" s="36">
        <f t="shared" si="1"/>
        <v>-97150</v>
      </c>
      <c r="G26" s="36">
        <f t="shared" si="1"/>
        <v>37326771</v>
      </c>
      <c r="H26" s="36">
        <f t="shared" si="1"/>
        <v>0</v>
      </c>
      <c r="I26" s="36">
        <f t="shared" si="1"/>
        <v>0</v>
      </c>
      <c r="J26" s="36">
        <f t="shared" si="1"/>
        <v>37326771</v>
      </c>
      <c r="K26" s="36">
        <f t="shared" si="1"/>
        <v>0</v>
      </c>
      <c r="L26" s="36">
        <f t="shared" si="1"/>
        <v>0</v>
      </c>
      <c r="M26" s="36">
        <f t="shared" si="1"/>
        <v>-23755</v>
      </c>
      <c r="N26" s="36">
        <f t="shared" si="1"/>
        <v>-23755</v>
      </c>
      <c r="O26" s="36">
        <f t="shared" si="1"/>
        <v>-4939</v>
      </c>
      <c r="P26" s="36">
        <f t="shared" si="1"/>
        <v>-4460</v>
      </c>
      <c r="Q26" s="36">
        <f t="shared" si="1"/>
        <v>-4938</v>
      </c>
      <c r="R26" s="36">
        <f t="shared" si="1"/>
        <v>-14337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37288679</v>
      </c>
      <c r="X26" s="36">
        <f t="shared" si="1"/>
        <v>-72864</v>
      </c>
      <c r="Y26" s="36">
        <f t="shared" si="1"/>
        <v>37361543</v>
      </c>
      <c r="Z26" s="37">
        <f>+IF(X26&lt;&gt;0,+(Y26/X26)*100,0)</f>
        <v>-51275.723265261309</v>
      </c>
      <c r="AA26" s="38">
        <f>SUM(AA16:AA25)</f>
        <v>-97150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-415429</v>
      </c>
      <c r="D27" s="29">
        <f>+D14+D26</f>
        <v>0</v>
      </c>
      <c r="E27" s="30">
        <f t="shared" si="2"/>
        <v>-97150</v>
      </c>
      <c r="F27" s="31">
        <f t="shared" si="2"/>
        <v>-97150</v>
      </c>
      <c r="G27" s="31">
        <f t="shared" si="2"/>
        <v>37326771</v>
      </c>
      <c r="H27" s="31">
        <f t="shared" si="2"/>
        <v>0</v>
      </c>
      <c r="I27" s="31">
        <f t="shared" si="2"/>
        <v>0</v>
      </c>
      <c r="J27" s="31">
        <f t="shared" si="2"/>
        <v>37326771</v>
      </c>
      <c r="K27" s="31">
        <f t="shared" si="2"/>
        <v>0</v>
      </c>
      <c r="L27" s="31">
        <f t="shared" si="2"/>
        <v>0</v>
      </c>
      <c r="M27" s="31">
        <f t="shared" si="2"/>
        <v>-23755</v>
      </c>
      <c r="N27" s="31">
        <f t="shared" si="2"/>
        <v>-23755</v>
      </c>
      <c r="O27" s="31">
        <f t="shared" si="2"/>
        <v>-4939</v>
      </c>
      <c r="P27" s="31">
        <f t="shared" si="2"/>
        <v>-4460</v>
      </c>
      <c r="Q27" s="31">
        <f t="shared" si="2"/>
        <v>-4938</v>
      </c>
      <c r="R27" s="31">
        <f t="shared" si="2"/>
        <v>-14337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37288679</v>
      </c>
      <c r="X27" s="31">
        <f t="shared" si="2"/>
        <v>-72864</v>
      </c>
      <c r="Y27" s="31">
        <f t="shared" si="2"/>
        <v>37361543</v>
      </c>
      <c r="Z27" s="32">
        <f>+IF(X27&lt;&gt;0,+(Y27/X27)*100,0)</f>
        <v>-51275.723265261309</v>
      </c>
      <c r="AA27" s="33">
        <f>+AA14+AA26</f>
        <v>-97150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-415429</v>
      </c>
      <c r="D46" s="42">
        <f t="shared" si="6"/>
        <v>0</v>
      </c>
      <c r="E46" s="43">
        <f t="shared" si="6"/>
        <v>-97150</v>
      </c>
      <c r="F46" s="44">
        <f t="shared" si="6"/>
        <v>-97150</v>
      </c>
      <c r="G46" s="44">
        <f t="shared" si="6"/>
        <v>37326771</v>
      </c>
      <c r="H46" s="44">
        <f t="shared" si="6"/>
        <v>0</v>
      </c>
      <c r="I46" s="44">
        <f t="shared" si="6"/>
        <v>0</v>
      </c>
      <c r="J46" s="44">
        <f t="shared" si="6"/>
        <v>37326771</v>
      </c>
      <c r="K46" s="44">
        <f t="shared" si="6"/>
        <v>0</v>
      </c>
      <c r="L46" s="44">
        <f t="shared" si="6"/>
        <v>0</v>
      </c>
      <c r="M46" s="44">
        <f t="shared" si="6"/>
        <v>-23755</v>
      </c>
      <c r="N46" s="44">
        <f t="shared" si="6"/>
        <v>-23755</v>
      </c>
      <c r="O46" s="44">
        <f t="shared" si="6"/>
        <v>-4939</v>
      </c>
      <c r="P46" s="44">
        <f t="shared" si="6"/>
        <v>-4460</v>
      </c>
      <c r="Q46" s="44">
        <f t="shared" si="6"/>
        <v>-4938</v>
      </c>
      <c r="R46" s="44">
        <f t="shared" si="6"/>
        <v>-14337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37288679</v>
      </c>
      <c r="X46" s="44">
        <f t="shared" si="6"/>
        <v>-72864</v>
      </c>
      <c r="Y46" s="44">
        <f t="shared" si="6"/>
        <v>37361543</v>
      </c>
      <c r="Z46" s="45">
        <f>+IF(X46&lt;&gt;0,+(Y46/X46)*100,0)</f>
        <v>-51275.723265261309</v>
      </c>
      <c r="AA46" s="46">
        <f>+AA27-AA45</f>
        <v>-97150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-30694297</v>
      </c>
      <c r="F6" s="20">
        <v>-33237860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>
        <v>-21854728</v>
      </c>
      <c r="Q6" s="20"/>
      <c r="R6" s="20">
        <v>-21854728</v>
      </c>
      <c r="S6" s="20"/>
      <c r="T6" s="20"/>
      <c r="U6" s="20"/>
      <c r="V6" s="20"/>
      <c r="W6" s="20">
        <v>-412373</v>
      </c>
      <c r="X6" s="20">
        <v>-24928407</v>
      </c>
      <c r="Y6" s="20">
        <v>24516034</v>
      </c>
      <c r="Z6" s="21">
        <v>-98.345770750613951</v>
      </c>
      <c r="AA6" s="22">
        <v>-33237860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2264843</v>
      </c>
      <c r="D8" s="18"/>
      <c r="E8" s="19">
        <v>6178877</v>
      </c>
      <c r="F8" s="20">
        <v>3866230</v>
      </c>
      <c r="G8" s="20">
        <v>70574352</v>
      </c>
      <c r="H8" s="20">
        <v>1215284</v>
      </c>
      <c r="I8" s="20">
        <v>59678056</v>
      </c>
      <c r="J8" s="20">
        <v>131467692</v>
      </c>
      <c r="K8" s="20">
        <v>1728434</v>
      </c>
      <c r="L8" s="20">
        <v>1088461</v>
      </c>
      <c r="M8" s="20">
        <v>1056129</v>
      </c>
      <c r="N8" s="20">
        <v>3873024</v>
      </c>
      <c r="O8" s="20">
        <v>1689172</v>
      </c>
      <c r="P8" s="20">
        <v>798202</v>
      </c>
      <c r="Q8" s="20">
        <v>1006241</v>
      </c>
      <c r="R8" s="20">
        <v>3493615</v>
      </c>
      <c r="S8" s="20"/>
      <c r="T8" s="20"/>
      <c r="U8" s="20"/>
      <c r="V8" s="20"/>
      <c r="W8" s="20">
        <v>138834331</v>
      </c>
      <c r="X8" s="20">
        <v>2899683</v>
      </c>
      <c r="Y8" s="20">
        <v>135934648</v>
      </c>
      <c r="Z8" s="21">
        <v>4687.9140926784066</v>
      </c>
      <c r="AA8" s="22">
        <v>3866230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5231990</v>
      </c>
      <c r="F12" s="20">
        <v>5470570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4102938</v>
      </c>
      <c r="Y12" s="24">
        <v>-4102938</v>
      </c>
      <c r="Z12" s="25">
        <v>-100</v>
      </c>
      <c r="AA12" s="26">
        <v>5470570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2264843</v>
      </c>
      <c r="D14" s="29">
        <f>SUM(D6:D13)</f>
        <v>0</v>
      </c>
      <c r="E14" s="30">
        <f t="shared" si="0"/>
        <v>-19283430</v>
      </c>
      <c r="F14" s="31">
        <f t="shared" si="0"/>
        <v>-23901060</v>
      </c>
      <c r="G14" s="31">
        <f t="shared" si="0"/>
        <v>92016707</v>
      </c>
      <c r="H14" s="31">
        <f t="shared" si="0"/>
        <v>1215284</v>
      </c>
      <c r="I14" s="31">
        <f t="shared" si="0"/>
        <v>59678056</v>
      </c>
      <c r="J14" s="31">
        <f t="shared" si="0"/>
        <v>152910047</v>
      </c>
      <c r="K14" s="31">
        <f t="shared" si="0"/>
        <v>1728434</v>
      </c>
      <c r="L14" s="31">
        <f t="shared" si="0"/>
        <v>1088461</v>
      </c>
      <c r="M14" s="31">
        <f t="shared" si="0"/>
        <v>1056129</v>
      </c>
      <c r="N14" s="31">
        <f t="shared" si="0"/>
        <v>3873024</v>
      </c>
      <c r="O14" s="31">
        <f t="shared" si="0"/>
        <v>1689172</v>
      </c>
      <c r="P14" s="31">
        <f t="shared" si="0"/>
        <v>-21056526</v>
      </c>
      <c r="Q14" s="31">
        <f t="shared" si="0"/>
        <v>1006241</v>
      </c>
      <c r="R14" s="31">
        <f t="shared" si="0"/>
        <v>-18361113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138421958</v>
      </c>
      <c r="X14" s="31">
        <f t="shared" si="0"/>
        <v>-17925786</v>
      </c>
      <c r="Y14" s="31">
        <f t="shared" si="0"/>
        <v>156347744</v>
      </c>
      <c r="Z14" s="32">
        <f>+IF(X14&lt;&gt;0,+(Y14/X14)*100,0)</f>
        <v>-872.19463626309062</v>
      </c>
      <c r="AA14" s="33">
        <f>SUM(AA6:AA13)</f>
        <v>-23901060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12905447</v>
      </c>
      <c r="D18" s="18"/>
      <c r="E18" s="19">
        <v>27894236</v>
      </c>
      <c r="F18" s="20">
        <v>24020465</v>
      </c>
      <c r="G18" s="24">
        <v>-12170902</v>
      </c>
      <c r="H18" s="24">
        <v>2644943</v>
      </c>
      <c r="I18" s="24">
        <v>13636138</v>
      </c>
      <c r="J18" s="20">
        <v>4110179</v>
      </c>
      <c r="K18" s="24">
        <v>574158</v>
      </c>
      <c r="L18" s="24">
        <v>1429029</v>
      </c>
      <c r="M18" s="20">
        <v>2385880</v>
      </c>
      <c r="N18" s="24">
        <v>4389067</v>
      </c>
      <c r="O18" s="24">
        <v>3207750</v>
      </c>
      <c r="P18" s="24">
        <v>3176262</v>
      </c>
      <c r="Q18" s="20">
        <v>3888646</v>
      </c>
      <c r="R18" s="24">
        <v>10272658</v>
      </c>
      <c r="S18" s="24"/>
      <c r="T18" s="20"/>
      <c r="U18" s="24"/>
      <c r="V18" s="24"/>
      <c r="W18" s="24">
        <v>18771904</v>
      </c>
      <c r="X18" s="20">
        <v>18015354</v>
      </c>
      <c r="Y18" s="24">
        <v>756550</v>
      </c>
      <c r="Z18" s="25">
        <v>4.1994734047413118</v>
      </c>
      <c r="AA18" s="26">
        <v>24020465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12905447</v>
      </c>
      <c r="D26" s="29">
        <f t="shared" ref="D26:Y26" si="1">SUM(D16:D25)</f>
        <v>0</v>
      </c>
      <c r="E26" s="35">
        <f t="shared" si="1"/>
        <v>27894236</v>
      </c>
      <c r="F26" s="36">
        <f t="shared" si="1"/>
        <v>24020465</v>
      </c>
      <c r="G26" s="36">
        <f t="shared" si="1"/>
        <v>-12170902</v>
      </c>
      <c r="H26" s="36">
        <f t="shared" si="1"/>
        <v>2644943</v>
      </c>
      <c r="I26" s="36">
        <f t="shared" si="1"/>
        <v>13636138</v>
      </c>
      <c r="J26" s="36">
        <f t="shared" si="1"/>
        <v>4110179</v>
      </c>
      <c r="K26" s="36">
        <f t="shared" si="1"/>
        <v>574158</v>
      </c>
      <c r="L26" s="36">
        <f t="shared" si="1"/>
        <v>1429029</v>
      </c>
      <c r="M26" s="36">
        <f t="shared" si="1"/>
        <v>2385880</v>
      </c>
      <c r="N26" s="36">
        <f t="shared" si="1"/>
        <v>4389067</v>
      </c>
      <c r="O26" s="36">
        <f t="shared" si="1"/>
        <v>3207750</v>
      </c>
      <c r="P26" s="36">
        <f t="shared" si="1"/>
        <v>3176262</v>
      </c>
      <c r="Q26" s="36">
        <f t="shared" si="1"/>
        <v>3888646</v>
      </c>
      <c r="R26" s="36">
        <f t="shared" si="1"/>
        <v>10272658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18771904</v>
      </c>
      <c r="X26" s="36">
        <f t="shared" si="1"/>
        <v>18015354</v>
      </c>
      <c r="Y26" s="36">
        <f t="shared" si="1"/>
        <v>756550</v>
      </c>
      <c r="Z26" s="37">
        <f>+IF(X26&lt;&gt;0,+(Y26/X26)*100,0)</f>
        <v>4.1994734047413118</v>
      </c>
      <c r="AA26" s="38">
        <f>SUM(AA16:AA25)</f>
        <v>24020465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15170290</v>
      </c>
      <c r="D27" s="29">
        <f>+D14+D26</f>
        <v>0</v>
      </c>
      <c r="E27" s="30">
        <f t="shared" si="2"/>
        <v>8610806</v>
      </c>
      <c r="F27" s="31">
        <f t="shared" si="2"/>
        <v>119405</v>
      </c>
      <c r="G27" s="31">
        <f t="shared" si="2"/>
        <v>79845805</v>
      </c>
      <c r="H27" s="31">
        <f t="shared" si="2"/>
        <v>3860227</v>
      </c>
      <c r="I27" s="31">
        <f t="shared" si="2"/>
        <v>73314194</v>
      </c>
      <c r="J27" s="31">
        <f t="shared" si="2"/>
        <v>157020226</v>
      </c>
      <c r="K27" s="31">
        <f t="shared" si="2"/>
        <v>2302592</v>
      </c>
      <c r="L27" s="31">
        <f t="shared" si="2"/>
        <v>2517490</v>
      </c>
      <c r="M27" s="31">
        <f t="shared" si="2"/>
        <v>3442009</v>
      </c>
      <c r="N27" s="31">
        <f t="shared" si="2"/>
        <v>8262091</v>
      </c>
      <c r="O27" s="31">
        <f t="shared" si="2"/>
        <v>4896922</v>
      </c>
      <c r="P27" s="31">
        <f t="shared" si="2"/>
        <v>-17880264</v>
      </c>
      <c r="Q27" s="31">
        <f t="shared" si="2"/>
        <v>4894887</v>
      </c>
      <c r="R27" s="31">
        <f t="shared" si="2"/>
        <v>-8088455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157193862</v>
      </c>
      <c r="X27" s="31">
        <f t="shared" si="2"/>
        <v>89568</v>
      </c>
      <c r="Y27" s="31">
        <f t="shared" si="2"/>
        <v>157104294</v>
      </c>
      <c r="Z27" s="32">
        <f>+IF(X27&lt;&gt;0,+(Y27/X27)*100,0)</f>
        <v>175402.25750267954</v>
      </c>
      <c r="AA27" s="33">
        <f>+AA14+AA26</f>
        <v>119405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-23297</v>
      </c>
      <c r="G33" s="20"/>
      <c r="H33" s="20"/>
      <c r="I33" s="20">
        <v>-9232795</v>
      </c>
      <c r="J33" s="20">
        <v>-9232795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-9232795</v>
      </c>
      <c r="X33" s="20">
        <v>-17469</v>
      </c>
      <c r="Y33" s="20">
        <v>-9215326</v>
      </c>
      <c r="Z33" s="21">
        <v>52752.45291659511</v>
      </c>
      <c r="AA33" s="22">
        <v>-23297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-93189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-69894</v>
      </c>
      <c r="Y36" s="20">
        <v>69894</v>
      </c>
      <c r="Z36" s="21">
        <v>-100</v>
      </c>
      <c r="AA36" s="22">
        <v>-93189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-116486</v>
      </c>
      <c r="G38" s="31">
        <f t="shared" si="3"/>
        <v>0</v>
      </c>
      <c r="H38" s="31">
        <f t="shared" si="3"/>
        <v>0</v>
      </c>
      <c r="I38" s="31">
        <f t="shared" si="3"/>
        <v>-9232795</v>
      </c>
      <c r="J38" s="31">
        <f t="shared" si="3"/>
        <v>-9232795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-9232795</v>
      </c>
      <c r="X38" s="31">
        <f t="shared" si="3"/>
        <v>-87363</v>
      </c>
      <c r="Y38" s="31">
        <f t="shared" si="3"/>
        <v>-9145432</v>
      </c>
      <c r="Z38" s="32">
        <f>+IF(X38&lt;&gt;0,+(Y38/X38)*100,0)</f>
        <v>10468.312672412805</v>
      </c>
      <c r="AA38" s="33">
        <f>SUM(AA30:AA37)</f>
        <v>-116486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-116486</v>
      </c>
      <c r="G45" s="31">
        <f t="shared" si="5"/>
        <v>0</v>
      </c>
      <c r="H45" s="31">
        <f t="shared" si="5"/>
        <v>0</v>
      </c>
      <c r="I45" s="31">
        <f t="shared" si="5"/>
        <v>-9232795</v>
      </c>
      <c r="J45" s="31">
        <f t="shared" si="5"/>
        <v>-9232795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-9232795</v>
      </c>
      <c r="X45" s="31">
        <f t="shared" si="5"/>
        <v>-87363</v>
      </c>
      <c r="Y45" s="31">
        <f t="shared" si="5"/>
        <v>-9145432</v>
      </c>
      <c r="Z45" s="32">
        <f>+IF(X45&lt;&gt;0,+(Y45/X45)*100,0)</f>
        <v>10468.312672412805</v>
      </c>
      <c r="AA45" s="33">
        <f>+AA38+AA44</f>
        <v>-116486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15170290</v>
      </c>
      <c r="D46" s="42">
        <f t="shared" si="6"/>
        <v>0</v>
      </c>
      <c r="E46" s="43">
        <f t="shared" si="6"/>
        <v>8610806</v>
      </c>
      <c r="F46" s="44">
        <f t="shared" si="6"/>
        <v>235891</v>
      </c>
      <c r="G46" s="44">
        <f t="shared" si="6"/>
        <v>79845805</v>
      </c>
      <c r="H46" s="44">
        <f t="shared" si="6"/>
        <v>3860227</v>
      </c>
      <c r="I46" s="44">
        <f t="shared" si="6"/>
        <v>82546989</v>
      </c>
      <c r="J46" s="44">
        <f t="shared" si="6"/>
        <v>166253021</v>
      </c>
      <c r="K46" s="44">
        <f t="shared" si="6"/>
        <v>2302592</v>
      </c>
      <c r="L46" s="44">
        <f t="shared" si="6"/>
        <v>2517490</v>
      </c>
      <c r="M46" s="44">
        <f t="shared" si="6"/>
        <v>3442009</v>
      </c>
      <c r="N46" s="44">
        <f t="shared" si="6"/>
        <v>8262091</v>
      </c>
      <c r="O46" s="44">
        <f t="shared" si="6"/>
        <v>4896922</v>
      </c>
      <c r="P46" s="44">
        <f t="shared" si="6"/>
        <v>-17880264</v>
      </c>
      <c r="Q46" s="44">
        <f t="shared" si="6"/>
        <v>4894887</v>
      </c>
      <c r="R46" s="44">
        <f t="shared" si="6"/>
        <v>-8088455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166426657</v>
      </c>
      <c r="X46" s="44">
        <f t="shared" si="6"/>
        <v>176931</v>
      </c>
      <c r="Y46" s="44">
        <f t="shared" si="6"/>
        <v>166249726</v>
      </c>
      <c r="Z46" s="45">
        <f>+IF(X46&lt;&gt;0,+(Y46/X46)*100,0)</f>
        <v>93963.028525244299</v>
      </c>
      <c r="AA46" s="46">
        <f>+AA27-AA45</f>
        <v>235891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4398877</v>
      </c>
      <c r="F48" s="20">
        <v>2264843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1698633</v>
      </c>
      <c r="Y48" s="20">
        <v>-1698633</v>
      </c>
      <c r="Z48" s="47">
        <v>-100</v>
      </c>
      <c r="AA48" s="22">
        <v>2264843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4398877</v>
      </c>
      <c r="F51" s="52">
        <f t="shared" si="7"/>
        <v>2264843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1698633</v>
      </c>
      <c r="Y51" s="52">
        <f t="shared" si="7"/>
        <v>-1698633</v>
      </c>
      <c r="Z51" s="53">
        <f>+IF(X51&lt;&gt;0,+(Y51/X51)*100,0)</f>
        <v>-100</v>
      </c>
      <c r="AA51" s="54">
        <f>SUM(AA48:AA50)</f>
        <v>2264843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14095954</v>
      </c>
      <c r="D18" s="18"/>
      <c r="E18" s="19"/>
      <c r="F18" s="20"/>
      <c r="G18" s="24"/>
      <c r="H18" s="24">
        <v>-14224193</v>
      </c>
      <c r="I18" s="24">
        <v>8038312</v>
      </c>
      <c r="J18" s="20">
        <v>-6185881</v>
      </c>
      <c r="K18" s="24">
        <v>-45010</v>
      </c>
      <c r="L18" s="24">
        <v>-43558</v>
      </c>
      <c r="M18" s="20">
        <v>-45010</v>
      </c>
      <c r="N18" s="24">
        <v>-133578</v>
      </c>
      <c r="O18" s="24">
        <v>-45010</v>
      </c>
      <c r="P18" s="24">
        <v>-40654</v>
      </c>
      <c r="Q18" s="20"/>
      <c r="R18" s="24">
        <v>-85664</v>
      </c>
      <c r="S18" s="24"/>
      <c r="T18" s="20"/>
      <c r="U18" s="24"/>
      <c r="V18" s="24"/>
      <c r="W18" s="24">
        <v>-6405123</v>
      </c>
      <c r="X18" s="20"/>
      <c r="Y18" s="24">
        <v>-6405123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14095954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-14224193</v>
      </c>
      <c r="I26" s="36">
        <f t="shared" si="1"/>
        <v>8038312</v>
      </c>
      <c r="J26" s="36">
        <f t="shared" si="1"/>
        <v>-6185881</v>
      </c>
      <c r="K26" s="36">
        <f t="shared" si="1"/>
        <v>-45010</v>
      </c>
      <c r="L26" s="36">
        <f t="shared" si="1"/>
        <v>-43558</v>
      </c>
      <c r="M26" s="36">
        <f t="shared" si="1"/>
        <v>-45010</v>
      </c>
      <c r="N26" s="36">
        <f t="shared" si="1"/>
        <v>-133578</v>
      </c>
      <c r="O26" s="36">
        <f t="shared" si="1"/>
        <v>-45010</v>
      </c>
      <c r="P26" s="36">
        <f t="shared" si="1"/>
        <v>-40654</v>
      </c>
      <c r="Q26" s="36">
        <f t="shared" si="1"/>
        <v>0</v>
      </c>
      <c r="R26" s="36">
        <f t="shared" si="1"/>
        <v>-85664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-6405123</v>
      </c>
      <c r="X26" s="36">
        <f t="shared" si="1"/>
        <v>0</v>
      </c>
      <c r="Y26" s="36">
        <f t="shared" si="1"/>
        <v>-6405123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14095954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-14224193</v>
      </c>
      <c r="I27" s="31">
        <f t="shared" si="2"/>
        <v>8038312</v>
      </c>
      <c r="J27" s="31">
        <f t="shared" si="2"/>
        <v>-6185881</v>
      </c>
      <c r="K27" s="31">
        <f t="shared" si="2"/>
        <v>-45010</v>
      </c>
      <c r="L27" s="31">
        <f t="shared" si="2"/>
        <v>-43558</v>
      </c>
      <c r="M27" s="31">
        <f t="shared" si="2"/>
        <v>-45010</v>
      </c>
      <c r="N27" s="31">
        <f t="shared" si="2"/>
        <v>-133578</v>
      </c>
      <c r="O27" s="31">
        <f t="shared" si="2"/>
        <v>-45010</v>
      </c>
      <c r="P27" s="31">
        <f t="shared" si="2"/>
        <v>-40654</v>
      </c>
      <c r="Q27" s="31">
        <f t="shared" si="2"/>
        <v>0</v>
      </c>
      <c r="R27" s="31">
        <f t="shared" si="2"/>
        <v>-85664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-6405123</v>
      </c>
      <c r="X27" s="31">
        <f t="shared" si="2"/>
        <v>0</v>
      </c>
      <c r="Y27" s="31">
        <f t="shared" si="2"/>
        <v>-6405123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14095954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-14224193</v>
      </c>
      <c r="I46" s="44">
        <f t="shared" si="6"/>
        <v>8038312</v>
      </c>
      <c r="J46" s="44">
        <f t="shared" si="6"/>
        <v>-6185881</v>
      </c>
      <c r="K46" s="44">
        <f t="shared" si="6"/>
        <v>-45010</v>
      </c>
      <c r="L46" s="44">
        <f t="shared" si="6"/>
        <v>-43558</v>
      </c>
      <c r="M46" s="44">
        <f t="shared" si="6"/>
        <v>-45010</v>
      </c>
      <c r="N46" s="44">
        <f t="shared" si="6"/>
        <v>-133578</v>
      </c>
      <c r="O46" s="44">
        <f t="shared" si="6"/>
        <v>-45010</v>
      </c>
      <c r="P46" s="44">
        <f t="shared" si="6"/>
        <v>-40654</v>
      </c>
      <c r="Q46" s="44">
        <f t="shared" si="6"/>
        <v>0</v>
      </c>
      <c r="R46" s="44">
        <f t="shared" si="6"/>
        <v>-85664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-6405123</v>
      </c>
      <c r="X46" s="44">
        <f t="shared" si="6"/>
        <v>0</v>
      </c>
      <c r="Y46" s="44">
        <f t="shared" si="6"/>
        <v>-6405123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144912858</v>
      </c>
      <c r="D6" s="18"/>
      <c r="E6" s="19">
        <v>137728182</v>
      </c>
      <c r="F6" s="20">
        <v>19122380</v>
      </c>
      <c r="G6" s="20">
        <v>147192782</v>
      </c>
      <c r="H6" s="20">
        <v>3161224</v>
      </c>
      <c r="I6" s="20">
        <v>4660536</v>
      </c>
      <c r="J6" s="20">
        <v>155014542</v>
      </c>
      <c r="K6" s="20">
        <v>6372764</v>
      </c>
      <c r="L6" s="20">
        <v>1827437</v>
      </c>
      <c r="M6" s="20">
        <v>2262844</v>
      </c>
      <c r="N6" s="20">
        <v>10463045</v>
      </c>
      <c r="O6" s="20">
        <v>2296163</v>
      </c>
      <c r="P6" s="20">
        <v>795341</v>
      </c>
      <c r="Q6" s="20">
        <v>2564093</v>
      </c>
      <c r="R6" s="20">
        <v>5655597</v>
      </c>
      <c r="S6" s="20"/>
      <c r="T6" s="20"/>
      <c r="U6" s="20"/>
      <c r="V6" s="20"/>
      <c r="W6" s="20">
        <v>171133184</v>
      </c>
      <c r="X6" s="20">
        <v>14341797</v>
      </c>
      <c r="Y6" s="20">
        <v>156791387</v>
      </c>
      <c r="Z6" s="21">
        <v>1093.2478475326348</v>
      </c>
      <c r="AA6" s="22">
        <v>19122380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69606778</v>
      </c>
      <c r="D8" s="18"/>
      <c r="E8" s="19">
        <v>72017242</v>
      </c>
      <c r="F8" s="20">
        <v>72161065</v>
      </c>
      <c r="G8" s="20">
        <v>72522560</v>
      </c>
      <c r="H8" s="20">
        <v>4377856</v>
      </c>
      <c r="I8" s="20">
        <v>4313369</v>
      </c>
      <c r="J8" s="20">
        <v>81213785</v>
      </c>
      <c r="K8" s="20">
        <v>3946674</v>
      </c>
      <c r="L8" s="20">
        <v>2504724</v>
      </c>
      <c r="M8" s="20">
        <v>2473794</v>
      </c>
      <c r="N8" s="20">
        <v>8925192</v>
      </c>
      <c r="O8" s="20">
        <v>-8110039</v>
      </c>
      <c r="P8" s="20">
        <v>1163700</v>
      </c>
      <c r="Q8" s="20">
        <v>286138</v>
      </c>
      <c r="R8" s="20">
        <v>-6660201</v>
      </c>
      <c r="S8" s="20"/>
      <c r="T8" s="20"/>
      <c r="U8" s="20"/>
      <c r="V8" s="20"/>
      <c r="W8" s="20">
        <v>83478776</v>
      </c>
      <c r="X8" s="20">
        <v>72218472</v>
      </c>
      <c r="Y8" s="20">
        <v>11260304</v>
      </c>
      <c r="Z8" s="21">
        <v>15.591999786425834</v>
      </c>
      <c r="AA8" s="22">
        <v>72161065</v>
      </c>
    </row>
    <row r="9" spans="1:27" x14ac:dyDescent="0.25">
      <c r="A9" s="23" t="s">
        <v>38</v>
      </c>
      <c r="B9" s="17" t="s">
        <v>33</v>
      </c>
      <c r="C9" s="18">
        <v>922203</v>
      </c>
      <c r="D9" s="18"/>
      <c r="E9" s="19">
        <v>7304278</v>
      </c>
      <c r="F9" s="20">
        <v>3239883</v>
      </c>
      <c r="G9" s="20">
        <v>5908701</v>
      </c>
      <c r="H9" s="20">
        <v>-4986498</v>
      </c>
      <c r="I9" s="20"/>
      <c r="J9" s="20">
        <v>922203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922203</v>
      </c>
      <c r="X9" s="20">
        <v>2660463</v>
      </c>
      <c r="Y9" s="20">
        <v>-1738260</v>
      </c>
      <c r="Z9" s="21">
        <v>-65.336747776608803</v>
      </c>
      <c r="AA9" s="22">
        <v>3239883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-395454</v>
      </c>
      <c r="D11" s="18"/>
      <c r="E11" s="19">
        <v>-106558</v>
      </c>
      <c r="F11" s="20">
        <v>768910</v>
      </c>
      <c r="G11" s="20">
        <v>-395454</v>
      </c>
      <c r="H11" s="20"/>
      <c r="I11" s="20">
        <v>-1441</v>
      </c>
      <c r="J11" s="20">
        <v>-396895</v>
      </c>
      <c r="K11" s="20"/>
      <c r="L11" s="20"/>
      <c r="M11" s="20">
        <v>21000</v>
      </c>
      <c r="N11" s="20">
        <v>21000</v>
      </c>
      <c r="O11" s="20"/>
      <c r="P11" s="20"/>
      <c r="Q11" s="20"/>
      <c r="R11" s="20"/>
      <c r="S11" s="20"/>
      <c r="T11" s="20"/>
      <c r="U11" s="20"/>
      <c r="V11" s="20"/>
      <c r="W11" s="20">
        <v>-375895</v>
      </c>
      <c r="X11" s="20">
        <v>768910</v>
      </c>
      <c r="Y11" s="20">
        <v>-1144805</v>
      </c>
      <c r="Z11" s="21">
        <v>-148.88673576881558</v>
      </c>
      <c r="AA11" s="22">
        <v>768910</v>
      </c>
    </row>
    <row r="12" spans="1:27" x14ac:dyDescent="0.25">
      <c r="A12" s="23" t="s">
        <v>41</v>
      </c>
      <c r="B12" s="17" t="s">
        <v>33</v>
      </c>
      <c r="C12" s="18">
        <v>4397638</v>
      </c>
      <c r="D12" s="18"/>
      <c r="E12" s="19"/>
      <c r="F12" s="20"/>
      <c r="G12" s="24">
        <v>4445695</v>
      </c>
      <c r="H12" s="24"/>
      <c r="I12" s="24">
        <v>258750</v>
      </c>
      <c r="J12" s="20">
        <v>4704445</v>
      </c>
      <c r="K12" s="24">
        <v>85194</v>
      </c>
      <c r="L12" s="24">
        <v>128826</v>
      </c>
      <c r="M12" s="20">
        <v>169828</v>
      </c>
      <c r="N12" s="24">
        <v>383848</v>
      </c>
      <c r="O12" s="24">
        <v>166663</v>
      </c>
      <c r="P12" s="24">
        <v>194030</v>
      </c>
      <c r="Q12" s="20">
        <v>114183</v>
      </c>
      <c r="R12" s="24">
        <v>474876</v>
      </c>
      <c r="S12" s="24"/>
      <c r="T12" s="20"/>
      <c r="U12" s="24"/>
      <c r="V12" s="24"/>
      <c r="W12" s="24">
        <v>5563169</v>
      </c>
      <c r="X12" s="20"/>
      <c r="Y12" s="24">
        <v>5563169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-24157</v>
      </c>
      <c r="D13" s="18"/>
      <c r="E13" s="19"/>
      <c r="F13" s="20"/>
      <c r="G13" s="20">
        <v>-24157</v>
      </c>
      <c r="H13" s="20"/>
      <c r="I13" s="20"/>
      <c r="J13" s="20">
        <v>-24157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-24157</v>
      </c>
      <c r="X13" s="20"/>
      <c r="Y13" s="20">
        <v>-24157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219419866</v>
      </c>
      <c r="D14" s="29">
        <f>SUM(D6:D13)</f>
        <v>0</v>
      </c>
      <c r="E14" s="30">
        <f t="shared" si="0"/>
        <v>216943144</v>
      </c>
      <c r="F14" s="31">
        <f t="shared" si="0"/>
        <v>95292238</v>
      </c>
      <c r="G14" s="31">
        <f t="shared" si="0"/>
        <v>229650127</v>
      </c>
      <c r="H14" s="31">
        <f t="shared" si="0"/>
        <v>2552582</v>
      </c>
      <c r="I14" s="31">
        <f t="shared" si="0"/>
        <v>9231214</v>
      </c>
      <c r="J14" s="31">
        <f t="shared" si="0"/>
        <v>241433923</v>
      </c>
      <c r="K14" s="31">
        <f t="shared" si="0"/>
        <v>10404632</v>
      </c>
      <c r="L14" s="31">
        <f t="shared" si="0"/>
        <v>4460987</v>
      </c>
      <c r="M14" s="31">
        <f t="shared" si="0"/>
        <v>4927466</v>
      </c>
      <c r="N14" s="31">
        <f t="shared" si="0"/>
        <v>19793085</v>
      </c>
      <c r="O14" s="31">
        <f t="shared" si="0"/>
        <v>-5647213</v>
      </c>
      <c r="P14" s="31">
        <f t="shared" si="0"/>
        <v>2153071</v>
      </c>
      <c r="Q14" s="31">
        <f t="shared" si="0"/>
        <v>2964414</v>
      </c>
      <c r="R14" s="31">
        <f t="shared" si="0"/>
        <v>-529728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260697280</v>
      </c>
      <c r="X14" s="31">
        <f t="shared" si="0"/>
        <v>89989642</v>
      </c>
      <c r="Y14" s="31">
        <f t="shared" si="0"/>
        <v>170707638</v>
      </c>
      <c r="Z14" s="32">
        <f>+IF(X14&lt;&gt;0,+(Y14/X14)*100,0)</f>
        <v>189.69698534860268</v>
      </c>
      <c r="AA14" s="33">
        <f>SUM(AA6:AA13)</f>
        <v>95292238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28216960</v>
      </c>
      <c r="D18" s="18"/>
      <c r="E18" s="19">
        <v>18536490</v>
      </c>
      <c r="F18" s="20">
        <v>10845261</v>
      </c>
      <c r="G18" s="24">
        <v>26074410</v>
      </c>
      <c r="H18" s="24">
        <v>-1417296</v>
      </c>
      <c r="I18" s="24">
        <v>-1722509</v>
      </c>
      <c r="J18" s="20">
        <v>22934605</v>
      </c>
      <c r="K18" s="24">
        <v>-1779924</v>
      </c>
      <c r="L18" s="24">
        <v>-1722509</v>
      </c>
      <c r="M18" s="20">
        <v>-1779924</v>
      </c>
      <c r="N18" s="24">
        <v>-5282357</v>
      </c>
      <c r="O18" s="24">
        <v>-1779924</v>
      </c>
      <c r="P18" s="24">
        <v>-4384645</v>
      </c>
      <c r="Q18" s="20">
        <v>11434650</v>
      </c>
      <c r="R18" s="24">
        <v>5270081</v>
      </c>
      <c r="S18" s="24"/>
      <c r="T18" s="20"/>
      <c r="U18" s="24"/>
      <c r="V18" s="24"/>
      <c r="W18" s="24">
        <v>22922329</v>
      </c>
      <c r="X18" s="20">
        <v>15762495</v>
      </c>
      <c r="Y18" s="24">
        <v>7159834</v>
      </c>
      <c r="Z18" s="25">
        <v>45.42322773139658</v>
      </c>
      <c r="AA18" s="26">
        <v>10845261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3240</v>
      </c>
      <c r="D22" s="18"/>
      <c r="E22" s="19">
        <v>3240</v>
      </c>
      <c r="F22" s="20"/>
      <c r="G22" s="20">
        <v>3240</v>
      </c>
      <c r="H22" s="20"/>
      <c r="I22" s="20"/>
      <c r="J22" s="20">
        <v>3240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3240</v>
      </c>
      <c r="X22" s="20"/>
      <c r="Y22" s="20">
        <v>3240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28220200</v>
      </c>
      <c r="D26" s="29">
        <f t="shared" ref="D26:Y26" si="1">SUM(D16:D25)</f>
        <v>0</v>
      </c>
      <c r="E26" s="35">
        <f t="shared" si="1"/>
        <v>18539730</v>
      </c>
      <c r="F26" s="36">
        <f t="shared" si="1"/>
        <v>10845261</v>
      </c>
      <c r="G26" s="36">
        <f t="shared" si="1"/>
        <v>26077650</v>
      </c>
      <c r="H26" s="36">
        <f t="shared" si="1"/>
        <v>-1417296</v>
      </c>
      <c r="I26" s="36">
        <f t="shared" si="1"/>
        <v>-1722509</v>
      </c>
      <c r="J26" s="36">
        <f t="shared" si="1"/>
        <v>22937845</v>
      </c>
      <c r="K26" s="36">
        <f t="shared" si="1"/>
        <v>-1779924</v>
      </c>
      <c r="L26" s="36">
        <f t="shared" si="1"/>
        <v>-1722509</v>
      </c>
      <c r="M26" s="36">
        <f t="shared" si="1"/>
        <v>-1779924</v>
      </c>
      <c r="N26" s="36">
        <f t="shared" si="1"/>
        <v>-5282357</v>
      </c>
      <c r="O26" s="36">
        <f t="shared" si="1"/>
        <v>-1779924</v>
      </c>
      <c r="P26" s="36">
        <f t="shared" si="1"/>
        <v>-4384645</v>
      </c>
      <c r="Q26" s="36">
        <f t="shared" si="1"/>
        <v>11434650</v>
      </c>
      <c r="R26" s="36">
        <f t="shared" si="1"/>
        <v>5270081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22925569</v>
      </c>
      <c r="X26" s="36">
        <f t="shared" si="1"/>
        <v>15762495</v>
      </c>
      <c r="Y26" s="36">
        <f t="shared" si="1"/>
        <v>7163074</v>
      </c>
      <c r="Z26" s="37">
        <f>+IF(X26&lt;&gt;0,+(Y26/X26)*100,0)</f>
        <v>45.443782852904953</v>
      </c>
      <c r="AA26" s="38">
        <f>SUM(AA16:AA25)</f>
        <v>10845261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247640066</v>
      </c>
      <c r="D27" s="29">
        <f>+D14+D26</f>
        <v>0</v>
      </c>
      <c r="E27" s="30">
        <f t="shared" si="2"/>
        <v>235482874</v>
      </c>
      <c r="F27" s="31">
        <f t="shared" si="2"/>
        <v>106137499</v>
      </c>
      <c r="G27" s="31">
        <f t="shared" si="2"/>
        <v>255727777</v>
      </c>
      <c r="H27" s="31">
        <f t="shared" si="2"/>
        <v>1135286</v>
      </c>
      <c r="I27" s="31">
        <f t="shared" si="2"/>
        <v>7508705</v>
      </c>
      <c r="J27" s="31">
        <f t="shared" si="2"/>
        <v>264371768</v>
      </c>
      <c r="K27" s="31">
        <f t="shared" si="2"/>
        <v>8624708</v>
      </c>
      <c r="L27" s="31">
        <f t="shared" si="2"/>
        <v>2738478</v>
      </c>
      <c r="M27" s="31">
        <f t="shared" si="2"/>
        <v>3147542</v>
      </c>
      <c r="N27" s="31">
        <f t="shared" si="2"/>
        <v>14510728</v>
      </c>
      <c r="O27" s="31">
        <f t="shared" si="2"/>
        <v>-7427137</v>
      </c>
      <c r="P27" s="31">
        <f t="shared" si="2"/>
        <v>-2231574</v>
      </c>
      <c r="Q27" s="31">
        <f t="shared" si="2"/>
        <v>14399064</v>
      </c>
      <c r="R27" s="31">
        <f t="shared" si="2"/>
        <v>4740353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283622849</v>
      </c>
      <c r="X27" s="31">
        <f t="shared" si="2"/>
        <v>105752137</v>
      </c>
      <c r="Y27" s="31">
        <f t="shared" si="2"/>
        <v>177870712</v>
      </c>
      <c r="Z27" s="32">
        <f>+IF(X27&lt;&gt;0,+(Y27/X27)*100,0)</f>
        <v>168.19585593811689</v>
      </c>
      <c r="AA27" s="33">
        <f>+AA14+AA26</f>
        <v>106137499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-177973</v>
      </c>
      <c r="D32" s="18"/>
      <c r="E32" s="19">
        <v>-144250</v>
      </c>
      <c r="F32" s="20"/>
      <c r="G32" s="20">
        <v>-179703</v>
      </c>
      <c r="H32" s="20">
        <v>-830</v>
      </c>
      <c r="I32" s="20">
        <v>-4582</v>
      </c>
      <c r="J32" s="20">
        <v>-185115</v>
      </c>
      <c r="K32" s="20">
        <v>-5248</v>
      </c>
      <c r="L32" s="20">
        <v>-3127</v>
      </c>
      <c r="M32" s="20">
        <v>-3204</v>
      </c>
      <c r="N32" s="20">
        <v>-11579</v>
      </c>
      <c r="O32" s="20">
        <v>-337</v>
      </c>
      <c r="P32" s="20">
        <v>-127</v>
      </c>
      <c r="Q32" s="20">
        <v>-659</v>
      </c>
      <c r="R32" s="20">
        <v>-1123</v>
      </c>
      <c r="S32" s="20"/>
      <c r="T32" s="20"/>
      <c r="U32" s="20"/>
      <c r="V32" s="20"/>
      <c r="W32" s="20">
        <v>-197817</v>
      </c>
      <c r="X32" s="20"/>
      <c r="Y32" s="20">
        <v>-197817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-1095649</v>
      </c>
      <c r="D33" s="18"/>
      <c r="E33" s="19">
        <v>-12014929</v>
      </c>
      <c r="F33" s="20">
        <v>-6354539</v>
      </c>
      <c r="G33" s="20">
        <v>-2111761</v>
      </c>
      <c r="H33" s="20">
        <v>573875</v>
      </c>
      <c r="I33" s="20">
        <v>-1405335</v>
      </c>
      <c r="J33" s="20">
        <v>-2943221</v>
      </c>
      <c r="K33" s="20">
        <v>1202981</v>
      </c>
      <c r="L33" s="20">
        <v>1492290</v>
      </c>
      <c r="M33" s="20">
        <v>341968</v>
      </c>
      <c r="N33" s="20">
        <v>3037239</v>
      </c>
      <c r="O33" s="20">
        <v>-1660986</v>
      </c>
      <c r="P33" s="20">
        <v>-1129610</v>
      </c>
      <c r="Q33" s="20">
        <v>-397991</v>
      </c>
      <c r="R33" s="20">
        <v>-3188587</v>
      </c>
      <c r="S33" s="20"/>
      <c r="T33" s="20"/>
      <c r="U33" s="20"/>
      <c r="V33" s="20"/>
      <c r="W33" s="20">
        <v>-3094569</v>
      </c>
      <c r="X33" s="20">
        <v>-4385942</v>
      </c>
      <c r="Y33" s="20">
        <v>1291373</v>
      </c>
      <c r="Z33" s="21">
        <v>-29.4434582126257</v>
      </c>
      <c r="AA33" s="22">
        <v>-6354539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32932961</v>
      </c>
      <c r="D36" s="18"/>
      <c r="E36" s="19">
        <v>11032464</v>
      </c>
      <c r="F36" s="20">
        <v>10532464</v>
      </c>
      <c r="G36" s="20">
        <v>34315677</v>
      </c>
      <c r="H36" s="20">
        <v>412712</v>
      </c>
      <c r="I36" s="20">
        <v>879072</v>
      </c>
      <c r="J36" s="20">
        <v>35607461</v>
      </c>
      <c r="K36" s="20">
        <v>924825</v>
      </c>
      <c r="L36" s="20">
        <v>497812</v>
      </c>
      <c r="M36" s="20">
        <v>466133</v>
      </c>
      <c r="N36" s="20">
        <v>1888770</v>
      </c>
      <c r="O36" s="20">
        <v>457205</v>
      </c>
      <c r="P36" s="20">
        <v>221961</v>
      </c>
      <c r="Q36" s="20">
        <v>426268</v>
      </c>
      <c r="R36" s="20">
        <v>1105434</v>
      </c>
      <c r="S36" s="20"/>
      <c r="T36" s="20"/>
      <c r="U36" s="20"/>
      <c r="V36" s="20"/>
      <c r="W36" s="20">
        <v>38601665</v>
      </c>
      <c r="X36" s="20">
        <v>7774348</v>
      </c>
      <c r="Y36" s="20">
        <v>30827317</v>
      </c>
      <c r="Z36" s="21">
        <v>396.52607524129354</v>
      </c>
      <c r="AA36" s="22">
        <v>10532464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31659339</v>
      </c>
      <c r="D38" s="29">
        <f t="shared" ref="D38:Y38" si="3">SUM(D30:D37)</f>
        <v>0</v>
      </c>
      <c r="E38" s="30">
        <f t="shared" si="3"/>
        <v>-1126715</v>
      </c>
      <c r="F38" s="31">
        <f t="shared" si="3"/>
        <v>4177925</v>
      </c>
      <c r="G38" s="31">
        <f t="shared" si="3"/>
        <v>32024213</v>
      </c>
      <c r="H38" s="31">
        <f t="shared" si="3"/>
        <v>985757</v>
      </c>
      <c r="I38" s="31">
        <f t="shared" si="3"/>
        <v>-530845</v>
      </c>
      <c r="J38" s="31">
        <f t="shared" si="3"/>
        <v>32479125</v>
      </c>
      <c r="K38" s="31">
        <f t="shared" si="3"/>
        <v>2122558</v>
      </c>
      <c r="L38" s="31">
        <f t="shared" si="3"/>
        <v>1986975</v>
      </c>
      <c r="M38" s="31">
        <f t="shared" si="3"/>
        <v>804897</v>
      </c>
      <c r="N38" s="31">
        <f t="shared" si="3"/>
        <v>4914430</v>
      </c>
      <c r="O38" s="31">
        <f t="shared" si="3"/>
        <v>-1204118</v>
      </c>
      <c r="P38" s="31">
        <f t="shared" si="3"/>
        <v>-907776</v>
      </c>
      <c r="Q38" s="31">
        <f t="shared" si="3"/>
        <v>27618</v>
      </c>
      <c r="R38" s="31">
        <f t="shared" si="3"/>
        <v>-2084276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35309279</v>
      </c>
      <c r="X38" s="31">
        <f t="shared" si="3"/>
        <v>3388406</v>
      </c>
      <c r="Y38" s="31">
        <f t="shared" si="3"/>
        <v>31920873</v>
      </c>
      <c r="Z38" s="32">
        <f>+IF(X38&lt;&gt;0,+(Y38/X38)*100,0)</f>
        <v>942.06163606132202</v>
      </c>
      <c r="AA38" s="33">
        <f>SUM(AA30:AA37)</f>
        <v>4177925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31659339</v>
      </c>
      <c r="D45" s="29">
        <f>+D38+D44</f>
        <v>0</v>
      </c>
      <c r="E45" s="30">
        <f t="shared" si="5"/>
        <v>-1126715</v>
      </c>
      <c r="F45" s="31">
        <f t="shared" si="5"/>
        <v>4177925</v>
      </c>
      <c r="G45" s="31">
        <f t="shared" si="5"/>
        <v>32024213</v>
      </c>
      <c r="H45" s="31">
        <f t="shared" si="5"/>
        <v>985757</v>
      </c>
      <c r="I45" s="31">
        <f t="shared" si="5"/>
        <v>-530845</v>
      </c>
      <c r="J45" s="31">
        <f t="shared" si="5"/>
        <v>32479125</v>
      </c>
      <c r="K45" s="31">
        <f t="shared" si="5"/>
        <v>2122558</v>
      </c>
      <c r="L45" s="31">
        <f t="shared" si="5"/>
        <v>1986975</v>
      </c>
      <c r="M45" s="31">
        <f t="shared" si="5"/>
        <v>804897</v>
      </c>
      <c r="N45" s="31">
        <f t="shared" si="5"/>
        <v>4914430</v>
      </c>
      <c r="O45" s="31">
        <f t="shared" si="5"/>
        <v>-1204118</v>
      </c>
      <c r="P45" s="31">
        <f t="shared" si="5"/>
        <v>-907776</v>
      </c>
      <c r="Q45" s="31">
        <f t="shared" si="5"/>
        <v>27618</v>
      </c>
      <c r="R45" s="31">
        <f t="shared" si="5"/>
        <v>-2084276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35309279</v>
      </c>
      <c r="X45" s="31">
        <f t="shared" si="5"/>
        <v>3388406</v>
      </c>
      <c r="Y45" s="31">
        <f t="shared" si="5"/>
        <v>31920873</v>
      </c>
      <c r="Z45" s="32">
        <f>+IF(X45&lt;&gt;0,+(Y45/X45)*100,0)</f>
        <v>942.06163606132202</v>
      </c>
      <c r="AA45" s="33">
        <f>+AA38+AA44</f>
        <v>4177925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215980727</v>
      </c>
      <c r="D46" s="42">
        <f t="shared" si="6"/>
        <v>0</v>
      </c>
      <c r="E46" s="43">
        <f t="shared" si="6"/>
        <v>236609589</v>
      </c>
      <c r="F46" s="44">
        <f t="shared" si="6"/>
        <v>101959574</v>
      </c>
      <c r="G46" s="44">
        <f t="shared" si="6"/>
        <v>223703564</v>
      </c>
      <c r="H46" s="44">
        <f t="shared" si="6"/>
        <v>149529</v>
      </c>
      <c r="I46" s="44">
        <f t="shared" si="6"/>
        <v>8039550</v>
      </c>
      <c r="J46" s="44">
        <f t="shared" si="6"/>
        <v>231892643</v>
      </c>
      <c r="K46" s="44">
        <f t="shared" si="6"/>
        <v>6502150</v>
      </c>
      <c r="L46" s="44">
        <f t="shared" si="6"/>
        <v>751503</v>
      </c>
      <c r="M46" s="44">
        <f t="shared" si="6"/>
        <v>2342645</v>
      </c>
      <c r="N46" s="44">
        <f t="shared" si="6"/>
        <v>9596298</v>
      </c>
      <c r="O46" s="44">
        <f t="shared" si="6"/>
        <v>-6223019</v>
      </c>
      <c r="P46" s="44">
        <f t="shared" si="6"/>
        <v>-1323798</v>
      </c>
      <c r="Q46" s="44">
        <f t="shared" si="6"/>
        <v>14371446</v>
      </c>
      <c r="R46" s="44">
        <f t="shared" si="6"/>
        <v>6824629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248313570</v>
      </c>
      <c r="X46" s="44">
        <f t="shared" si="6"/>
        <v>102363731</v>
      </c>
      <c r="Y46" s="44">
        <f t="shared" si="6"/>
        <v>145949839</v>
      </c>
      <c r="Z46" s="45">
        <f>+IF(X46&lt;&gt;0,+(Y46/X46)*100,0)</f>
        <v>142.57963985310383</v>
      </c>
      <c r="AA46" s="46">
        <f>+AA27-AA45</f>
        <v>101959574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-21341777</v>
      </c>
      <c r="D48" s="18"/>
      <c r="E48" s="19">
        <v>-866568</v>
      </c>
      <c r="F48" s="20">
        <v>-70295</v>
      </c>
      <c r="G48" s="20">
        <v>-19930562</v>
      </c>
      <c r="H48" s="20">
        <v>3669678</v>
      </c>
      <c r="I48" s="20">
        <v>6382501</v>
      </c>
      <c r="J48" s="20">
        <v>-9878383</v>
      </c>
      <c r="K48" s="20">
        <v>4948844</v>
      </c>
      <c r="L48" s="20">
        <v>-8968958</v>
      </c>
      <c r="M48" s="20">
        <v>-96414</v>
      </c>
      <c r="N48" s="20">
        <v>-4116528</v>
      </c>
      <c r="O48" s="20">
        <v>-13753491</v>
      </c>
      <c r="P48" s="20">
        <v>-5408125</v>
      </c>
      <c r="Q48" s="20">
        <v>13001462</v>
      </c>
      <c r="R48" s="20">
        <v>-6160154</v>
      </c>
      <c r="S48" s="20"/>
      <c r="T48" s="20"/>
      <c r="U48" s="20"/>
      <c r="V48" s="20"/>
      <c r="W48" s="20">
        <v>-20155065</v>
      </c>
      <c r="X48" s="20">
        <v>333862</v>
      </c>
      <c r="Y48" s="20">
        <v>-20488927</v>
      </c>
      <c r="Z48" s="47">
        <v>-6136.9449053800672</v>
      </c>
      <c r="AA48" s="22">
        <v>-70295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-21341777</v>
      </c>
      <c r="D51" s="50">
        <f t="shared" ref="D51:Y51" si="7">SUM(D48:D50)</f>
        <v>0</v>
      </c>
      <c r="E51" s="51">
        <f t="shared" si="7"/>
        <v>-866568</v>
      </c>
      <c r="F51" s="52">
        <f t="shared" si="7"/>
        <v>-70295</v>
      </c>
      <c r="G51" s="52">
        <f t="shared" si="7"/>
        <v>-19930562</v>
      </c>
      <c r="H51" s="52">
        <f t="shared" si="7"/>
        <v>3669678</v>
      </c>
      <c r="I51" s="52">
        <f t="shared" si="7"/>
        <v>6382501</v>
      </c>
      <c r="J51" s="52">
        <f t="shared" si="7"/>
        <v>-9878383</v>
      </c>
      <c r="K51" s="52">
        <f t="shared" si="7"/>
        <v>4948844</v>
      </c>
      <c r="L51" s="52">
        <f t="shared" si="7"/>
        <v>-8968958</v>
      </c>
      <c r="M51" s="52">
        <f t="shared" si="7"/>
        <v>-96414</v>
      </c>
      <c r="N51" s="52">
        <f t="shared" si="7"/>
        <v>-4116528</v>
      </c>
      <c r="O51" s="52">
        <f t="shared" si="7"/>
        <v>-13753491</v>
      </c>
      <c r="P51" s="52">
        <f t="shared" si="7"/>
        <v>-5408125</v>
      </c>
      <c r="Q51" s="52">
        <f t="shared" si="7"/>
        <v>13001462</v>
      </c>
      <c r="R51" s="52">
        <f t="shared" si="7"/>
        <v>-6160154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-20155065</v>
      </c>
      <c r="X51" s="52">
        <f t="shared" si="7"/>
        <v>333862</v>
      </c>
      <c r="Y51" s="52">
        <f t="shared" si="7"/>
        <v>-20488927</v>
      </c>
      <c r="Z51" s="53">
        <f>+IF(X51&lt;&gt;0,+(Y51/X51)*100,0)</f>
        <v>-6136.9449053800672</v>
      </c>
      <c r="AA51" s="54">
        <f>SUM(AA48:AA50)</f>
        <v>-70295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3985822</v>
      </c>
      <c r="D18" s="18"/>
      <c r="E18" s="19"/>
      <c r="F18" s="20"/>
      <c r="G18" s="24">
        <v>-3985822</v>
      </c>
      <c r="H18" s="24">
        <v>3985822</v>
      </c>
      <c r="I18" s="24">
        <v>-3985822</v>
      </c>
      <c r="J18" s="20">
        <v>-3985822</v>
      </c>
      <c r="K18" s="24">
        <v>3985822</v>
      </c>
      <c r="L18" s="24"/>
      <c r="M18" s="20"/>
      <c r="N18" s="24">
        <v>3985822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3985822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-3985822</v>
      </c>
      <c r="H26" s="36">
        <f t="shared" si="1"/>
        <v>3985822</v>
      </c>
      <c r="I26" s="36">
        <f t="shared" si="1"/>
        <v>-3985822</v>
      </c>
      <c r="J26" s="36">
        <f t="shared" si="1"/>
        <v>-3985822</v>
      </c>
      <c r="K26" s="36">
        <f t="shared" si="1"/>
        <v>3985822</v>
      </c>
      <c r="L26" s="36">
        <f t="shared" si="1"/>
        <v>0</v>
      </c>
      <c r="M26" s="36">
        <f t="shared" si="1"/>
        <v>0</v>
      </c>
      <c r="N26" s="36">
        <f t="shared" si="1"/>
        <v>3985822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3985822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-3985822</v>
      </c>
      <c r="H27" s="31">
        <f t="shared" si="2"/>
        <v>3985822</v>
      </c>
      <c r="I27" s="31">
        <f t="shared" si="2"/>
        <v>-3985822</v>
      </c>
      <c r="J27" s="31">
        <f t="shared" si="2"/>
        <v>-3985822</v>
      </c>
      <c r="K27" s="31">
        <f t="shared" si="2"/>
        <v>3985822</v>
      </c>
      <c r="L27" s="31">
        <f t="shared" si="2"/>
        <v>0</v>
      </c>
      <c r="M27" s="31">
        <f t="shared" si="2"/>
        <v>0</v>
      </c>
      <c r="N27" s="31">
        <f t="shared" si="2"/>
        <v>3985822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3985822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-3985822</v>
      </c>
      <c r="H46" s="44">
        <f t="shared" si="6"/>
        <v>3985822</v>
      </c>
      <c r="I46" s="44">
        <f t="shared" si="6"/>
        <v>-3985822</v>
      </c>
      <c r="J46" s="44">
        <f t="shared" si="6"/>
        <v>-3985822</v>
      </c>
      <c r="K46" s="44">
        <f t="shared" si="6"/>
        <v>3985822</v>
      </c>
      <c r="L46" s="44">
        <f t="shared" si="6"/>
        <v>0</v>
      </c>
      <c r="M46" s="44">
        <f t="shared" si="6"/>
        <v>0</v>
      </c>
      <c r="N46" s="44">
        <f t="shared" si="6"/>
        <v>3985822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-639870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-639870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-639870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-639870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1416298</v>
      </c>
      <c r="D8" s="18"/>
      <c r="E8" s="19">
        <v>15112036</v>
      </c>
      <c r="F8" s="20">
        <v>8110568</v>
      </c>
      <c r="G8" s="20">
        <v>8625369</v>
      </c>
      <c r="H8" s="20">
        <v>-5823222</v>
      </c>
      <c r="I8" s="20">
        <v>403569</v>
      </c>
      <c r="J8" s="20">
        <v>3205716</v>
      </c>
      <c r="K8" s="20">
        <v>497531</v>
      </c>
      <c r="L8" s="20">
        <v>278425</v>
      </c>
      <c r="M8" s="20">
        <v>909860</v>
      </c>
      <c r="N8" s="20">
        <v>1685816</v>
      </c>
      <c r="O8" s="20">
        <v>393269</v>
      </c>
      <c r="P8" s="20">
        <v>403683</v>
      </c>
      <c r="Q8" s="20">
        <v>364979</v>
      </c>
      <c r="R8" s="20">
        <v>1161931</v>
      </c>
      <c r="S8" s="20"/>
      <c r="T8" s="20"/>
      <c r="U8" s="20"/>
      <c r="V8" s="20"/>
      <c r="W8" s="20">
        <v>6053463</v>
      </c>
      <c r="X8" s="20">
        <v>6082938</v>
      </c>
      <c r="Y8" s="20">
        <v>-29475</v>
      </c>
      <c r="Z8" s="21">
        <v>-0.48455203718992368</v>
      </c>
      <c r="AA8" s="22">
        <v>8110568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1416298</v>
      </c>
      <c r="D14" s="29">
        <f>SUM(D6:D13)</f>
        <v>0</v>
      </c>
      <c r="E14" s="30">
        <f t="shared" si="0"/>
        <v>15112036</v>
      </c>
      <c r="F14" s="31">
        <f t="shared" si="0"/>
        <v>8110568</v>
      </c>
      <c r="G14" s="31">
        <f t="shared" si="0"/>
        <v>8625369</v>
      </c>
      <c r="H14" s="31">
        <f t="shared" si="0"/>
        <v>-5823222</v>
      </c>
      <c r="I14" s="31">
        <f t="shared" si="0"/>
        <v>403569</v>
      </c>
      <c r="J14" s="31">
        <f t="shared" si="0"/>
        <v>3205716</v>
      </c>
      <c r="K14" s="31">
        <f t="shared" si="0"/>
        <v>497531</v>
      </c>
      <c r="L14" s="31">
        <f t="shared" si="0"/>
        <v>278425</v>
      </c>
      <c r="M14" s="31">
        <f t="shared" si="0"/>
        <v>909860</v>
      </c>
      <c r="N14" s="31">
        <f t="shared" si="0"/>
        <v>1685816</v>
      </c>
      <c r="O14" s="31">
        <f t="shared" si="0"/>
        <v>393269</v>
      </c>
      <c r="P14" s="31">
        <f t="shared" si="0"/>
        <v>403683</v>
      </c>
      <c r="Q14" s="31">
        <f t="shared" si="0"/>
        <v>364979</v>
      </c>
      <c r="R14" s="31">
        <f t="shared" si="0"/>
        <v>1161931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6053463</v>
      </c>
      <c r="X14" s="31">
        <f t="shared" si="0"/>
        <v>6082938</v>
      </c>
      <c r="Y14" s="31">
        <f t="shared" si="0"/>
        <v>-29475</v>
      </c>
      <c r="Z14" s="32">
        <f>+IF(X14&lt;&gt;0,+(Y14/X14)*100,0)</f>
        <v>-0.48455203718992368</v>
      </c>
      <c r="AA14" s="33">
        <f>SUM(AA6:AA13)</f>
        <v>8110568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1416298</v>
      </c>
      <c r="D27" s="29">
        <f>+D14+D26</f>
        <v>0</v>
      </c>
      <c r="E27" s="30">
        <f t="shared" si="2"/>
        <v>15112036</v>
      </c>
      <c r="F27" s="31">
        <f t="shared" si="2"/>
        <v>8110568</v>
      </c>
      <c r="G27" s="31">
        <f t="shared" si="2"/>
        <v>8625369</v>
      </c>
      <c r="H27" s="31">
        <f t="shared" si="2"/>
        <v>-5823222</v>
      </c>
      <c r="I27" s="31">
        <f t="shared" si="2"/>
        <v>403569</v>
      </c>
      <c r="J27" s="31">
        <f t="shared" si="2"/>
        <v>3205716</v>
      </c>
      <c r="K27" s="31">
        <f t="shared" si="2"/>
        <v>497531</v>
      </c>
      <c r="L27" s="31">
        <f t="shared" si="2"/>
        <v>278425</v>
      </c>
      <c r="M27" s="31">
        <f t="shared" si="2"/>
        <v>909860</v>
      </c>
      <c r="N27" s="31">
        <f t="shared" si="2"/>
        <v>1685816</v>
      </c>
      <c r="O27" s="31">
        <f t="shared" si="2"/>
        <v>393269</v>
      </c>
      <c r="P27" s="31">
        <f t="shared" si="2"/>
        <v>403683</v>
      </c>
      <c r="Q27" s="31">
        <f t="shared" si="2"/>
        <v>364979</v>
      </c>
      <c r="R27" s="31">
        <f t="shared" si="2"/>
        <v>1161931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6053463</v>
      </c>
      <c r="X27" s="31">
        <f t="shared" si="2"/>
        <v>6082938</v>
      </c>
      <c r="Y27" s="31">
        <f t="shared" si="2"/>
        <v>-29475</v>
      </c>
      <c r="Z27" s="32">
        <f>+IF(X27&lt;&gt;0,+(Y27/X27)*100,0)</f>
        <v>-0.48455203718992368</v>
      </c>
      <c r="AA27" s="33">
        <f>+AA14+AA26</f>
        <v>8110568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184268</v>
      </c>
      <c r="D33" s="18"/>
      <c r="E33" s="19">
        <v>1965000</v>
      </c>
      <c r="F33" s="20">
        <v>1052995</v>
      </c>
      <c r="G33" s="20">
        <v>1122698</v>
      </c>
      <c r="H33" s="20">
        <v>-758361</v>
      </c>
      <c r="I33" s="20">
        <v>52347</v>
      </c>
      <c r="J33" s="20">
        <v>416684</v>
      </c>
      <c r="K33" s="20">
        <v>64889</v>
      </c>
      <c r="L33" s="20">
        <v>36193</v>
      </c>
      <c r="M33" s="20">
        <v>118173</v>
      </c>
      <c r="N33" s="20">
        <v>219255</v>
      </c>
      <c r="O33" s="20">
        <v>50571</v>
      </c>
      <c r="P33" s="20">
        <v>51950</v>
      </c>
      <c r="Q33" s="20">
        <v>46903</v>
      </c>
      <c r="R33" s="20">
        <v>149424</v>
      </c>
      <c r="S33" s="20"/>
      <c r="T33" s="20"/>
      <c r="U33" s="20"/>
      <c r="V33" s="20"/>
      <c r="W33" s="20">
        <v>785363</v>
      </c>
      <c r="X33" s="20">
        <v>482340</v>
      </c>
      <c r="Y33" s="20">
        <v>303023</v>
      </c>
      <c r="Z33" s="21">
        <v>62.823526972674884</v>
      </c>
      <c r="AA33" s="22">
        <v>1052995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-9</v>
      </c>
      <c r="Y36" s="20">
        <v>9</v>
      </c>
      <c r="Z36" s="21">
        <v>-100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184268</v>
      </c>
      <c r="D38" s="29">
        <f t="shared" ref="D38:Y38" si="3">SUM(D30:D37)</f>
        <v>0</v>
      </c>
      <c r="E38" s="30">
        <f t="shared" si="3"/>
        <v>1965000</v>
      </c>
      <c r="F38" s="31">
        <f t="shared" si="3"/>
        <v>1052995</v>
      </c>
      <c r="G38" s="31">
        <f t="shared" si="3"/>
        <v>1122698</v>
      </c>
      <c r="H38" s="31">
        <f t="shared" si="3"/>
        <v>-758361</v>
      </c>
      <c r="I38" s="31">
        <f t="shared" si="3"/>
        <v>52347</v>
      </c>
      <c r="J38" s="31">
        <f t="shared" si="3"/>
        <v>416684</v>
      </c>
      <c r="K38" s="31">
        <f t="shared" si="3"/>
        <v>64889</v>
      </c>
      <c r="L38" s="31">
        <f t="shared" si="3"/>
        <v>36193</v>
      </c>
      <c r="M38" s="31">
        <f t="shared" si="3"/>
        <v>118173</v>
      </c>
      <c r="N38" s="31">
        <f t="shared" si="3"/>
        <v>219255</v>
      </c>
      <c r="O38" s="31">
        <f t="shared" si="3"/>
        <v>50571</v>
      </c>
      <c r="P38" s="31">
        <f t="shared" si="3"/>
        <v>51950</v>
      </c>
      <c r="Q38" s="31">
        <f t="shared" si="3"/>
        <v>46903</v>
      </c>
      <c r="R38" s="31">
        <f t="shared" si="3"/>
        <v>149424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785363</v>
      </c>
      <c r="X38" s="31">
        <f t="shared" si="3"/>
        <v>482331</v>
      </c>
      <c r="Y38" s="31">
        <f t="shared" si="3"/>
        <v>303032</v>
      </c>
      <c r="Z38" s="32">
        <f>+IF(X38&lt;&gt;0,+(Y38/X38)*100,0)</f>
        <v>62.826565159610304</v>
      </c>
      <c r="AA38" s="33">
        <f>SUM(AA30:AA37)</f>
        <v>1052995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184268</v>
      </c>
      <c r="D45" s="29">
        <f>+D38+D44</f>
        <v>0</v>
      </c>
      <c r="E45" s="30">
        <f t="shared" si="5"/>
        <v>1965000</v>
      </c>
      <c r="F45" s="31">
        <f t="shared" si="5"/>
        <v>1052995</v>
      </c>
      <c r="G45" s="31">
        <f t="shared" si="5"/>
        <v>1122698</v>
      </c>
      <c r="H45" s="31">
        <f t="shared" si="5"/>
        <v>-758361</v>
      </c>
      <c r="I45" s="31">
        <f t="shared" si="5"/>
        <v>52347</v>
      </c>
      <c r="J45" s="31">
        <f t="shared" si="5"/>
        <v>416684</v>
      </c>
      <c r="K45" s="31">
        <f t="shared" si="5"/>
        <v>64889</v>
      </c>
      <c r="L45" s="31">
        <f t="shared" si="5"/>
        <v>36193</v>
      </c>
      <c r="M45" s="31">
        <f t="shared" si="5"/>
        <v>118173</v>
      </c>
      <c r="N45" s="31">
        <f t="shared" si="5"/>
        <v>219255</v>
      </c>
      <c r="O45" s="31">
        <f t="shared" si="5"/>
        <v>50571</v>
      </c>
      <c r="P45" s="31">
        <f t="shared" si="5"/>
        <v>51950</v>
      </c>
      <c r="Q45" s="31">
        <f t="shared" si="5"/>
        <v>46903</v>
      </c>
      <c r="R45" s="31">
        <f t="shared" si="5"/>
        <v>149424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785363</v>
      </c>
      <c r="X45" s="31">
        <f t="shared" si="5"/>
        <v>482331</v>
      </c>
      <c r="Y45" s="31">
        <f t="shared" si="5"/>
        <v>303032</v>
      </c>
      <c r="Z45" s="32">
        <f>+IF(X45&lt;&gt;0,+(Y45/X45)*100,0)</f>
        <v>62.826565159610304</v>
      </c>
      <c r="AA45" s="33">
        <f>+AA38+AA44</f>
        <v>1052995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1232030</v>
      </c>
      <c r="D46" s="42">
        <f t="shared" si="6"/>
        <v>0</v>
      </c>
      <c r="E46" s="43">
        <f t="shared" si="6"/>
        <v>13147036</v>
      </c>
      <c r="F46" s="44">
        <f t="shared" si="6"/>
        <v>7057573</v>
      </c>
      <c r="G46" s="44">
        <f t="shared" si="6"/>
        <v>7502671</v>
      </c>
      <c r="H46" s="44">
        <f t="shared" si="6"/>
        <v>-5064861</v>
      </c>
      <c r="I46" s="44">
        <f t="shared" si="6"/>
        <v>351222</v>
      </c>
      <c r="J46" s="44">
        <f t="shared" si="6"/>
        <v>2789032</v>
      </c>
      <c r="K46" s="44">
        <f t="shared" si="6"/>
        <v>432642</v>
      </c>
      <c r="L46" s="44">
        <f t="shared" si="6"/>
        <v>242232</v>
      </c>
      <c r="M46" s="44">
        <f t="shared" si="6"/>
        <v>791687</v>
      </c>
      <c r="N46" s="44">
        <f t="shared" si="6"/>
        <v>1466561</v>
      </c>
      <c r="O46" s="44">
        <f t="shared" si="6"/>
        <v>342698</v>
      </c>
      <c r="P46" s="44">
        <f t="shared" si="6"/>
        <v>351733</v>
      </c>
      <c r="Q46" s="44">
        <f t="shared" si="6"/>
        <v>318076</v>
      </c>
      <c r="R46" s="44">
        <f t="shared" si="6"/>
        <v>1012507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5268100</v>
      </c>
      <c r="X46" s="44">
        <f t="shared" si="6"/>
        <v>5600607</v>
      </c>
      <c r="Y46" s="44">
        <f t="shared" si="6"/>
        <v>-332507</v>
      </c>
      <c r="Z46" s="45">
        <f>+IF(X46&lt;&gt;0,+(Y46/X46)*100,0)</f>
        <v>-5.9369814736152708</v>
      </c>
      <c r="AA46" s="46">
        <f>+AA27-AA45</f>
        <v>7057573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40251874</v>
      </c>
      <c r="D48" s="18"/>
      <c r="E48" s="19">
        <v>32257564</v>
      </c>
      <c r="F48" s="20">
        <v>34572549</v>
      </c>
      <c r="G48" s="20">
        <v>40755496</v>
      </c>
      <c r="H48" s="20">
        <v>-5174977</v>
      </c>
      <c r="I48" s="20">
        <v>504322</v>
      </c>
      <c r="J48" s="20">
        <v>36084841</v>
      </c>
      <c r="K48" s="20">
        <v>548185</v>
      </c>
      <c r="L48" s="20">
        <v>596408</v>
      </c>
      <c r="M48" s="20">
        <v>590198</v>
      </c>
      <c r="N48" s="20">
        <v>1734791</v>
      </c>
      <c r="O48" s="20">
        <v>641401</v>
      </c>
      <c r="P48" s="20">
        <v>696015</v>
      </c>
      <c r="Q48" s="20">
        <v>480281</v>
      </c>
      <c r="R48" s="20">
        <v>1817697</v>
      </c>
      <c r="S48" s="20"/>
      <c r="T48" s="20"/>
      <c r="U48" s="20"/>
      <c r="V48" s="20"/>
      <c r="W48" s="20">
        <v>39637329</v>
      </c>
      <c r="X48" s="20">
        <v>25929405</v>
      </c>
      <c r="Y48" s="20">
        <v>13707924</v>
      </c>
      <c r="Z48" s="47">
        <v>52.866326859409227</v>
      </c>
      <c r="AA48" s="22">
        <v>34572549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40251874</v>
      </c>
      <c r="D51" s="50">
        <f t="shared" ref="D51:Y51" si="7">SUM(D48:D50)</f>
        <v>0</v>
      </c>
      <c r="E51" s="51">
        <f t="shared" si="7"/>
        <v>32257564</v>
      </c>
      <c r="F51" s="52">
        <f t="shared" si="7"/>
        <v>34572549</v>
      </c>
      <c r="G51" s="52">
        <f t="shared" si="7"/>
        <v>40755496</v>
      </c>
      <c r="H51" s="52">
        <f t="shared" si="7"/>
        <v>-5174977</v>
      </c>
      <c r="I51" s="52">
        <f t="shared" si="7"/>
        <v>504322</v>
      </c>
      <c r="J51" s="52">
        <f t="shared" si="7"/>
        <v>36084841</v>
      </c>
      <c r="K51" s="52">
        <f t="shared" si="7"/>
        <v>548185</v>
      </c>
      <c r="L51" s="52">
        <f t="shared" si="7"/>
        <v>596408</v>
      </c>
      <c r="M51" s="52">
        <f t="shared" si="7"/>
        <v>590198</v>
      </c>
      <c r="N51" s="52">
        <f t="shared" si="7"/>
        <v>1734791</v>
      </c>
      <c r="O51" s="52">
        <f t="shared" si="7"/>
        <v>641401</v>
      </c>
      <c r="P51" s="52">
        <f t="shared" si="7"/>
        <v>696015</v>
      </c>
      <c r="Q51" s="52">
        <f t="shared" si="7"/>
        <v>480281</v>
      </c>
      <c r="R51" s="52">
        <f t="shared" si="7"/>
        <v>1817697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39637329</v>
      </c>
      <c r="X51" s="52">
        <f t="shared" si="7"/>
        <v>25929405</v>
      </c>
      <c r="Y51" s="52">
        <f t="shared" si="7"/>
        <v>13707924</v>
      </c>
      <c r="Z51" s="53">
        <f>+IF(X51&lt;&gt;0,+(Y51/X51)*100,0)</f>
        <v>52.866326859409227</v>
      </c>
      <c r="AA51" s="54">
        <f>SUM(AA48:AA50)</f>
        <v>34572549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-2500000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-1874997</v>
      </c>
      <c r="Y6" s="20">
        <v>1874997</v>
      </c>
      <c r="Z6" s="21">
        <v>-100</v>
      </c>
      <c r="AA6" s="22">
        <v>-2500000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326087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244566</v>
      </c>
      <c r="Y12" s="24">
        <v>-244566</v>
      </c>
      <c r="Z12" s="25">
        <v>-100</v>
      </c>
      <c r="AA12" s="26">
        <v>326087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-2173913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-1630431</v>
      </c>
      <c r="Y14" s="31">
        <f t="shared" si="0"/>
        <v>1630431</v>
      </c>
      <c r="Z14" s="32">
        <f>+IF(X14&lt;&gt;0,+(Y14/X14)*100,0)</f>
        <v>-100</v>
      </c>
      <c r="AA14" s="33">
        <f>SUM(AA6:AA13)</f>
        <v>-2173913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-242358</v>
      </c>
      <c r="D18" s="18"/>
      <c r="E18" s="19"/>
      <c r="F18" s="20">
        <v>2173913</v>
      </c>
      <c r="G18" s="24">
        <v>242358</v>
      </c>
      <c r="H18" s="24">
        <v>-242358</v>
      </c>
      <c r="I18" s="24"/>
      <c r="J18" s="20"/>
      <c r="K18" s="24"/>
      <c r="L18" s="24">
        <v>49366</v>
      </c>
      <c r="M18" s="20">
        <v>349603</v>
      </c>
      <c r="N18" s="24">
        <v>398969</v>
      </c>
      <c r="O18" s="24"/>
      <c r="P18" s="24"/>
      <c r="Q18" s="20"/>
      <c r="R18" s="24"/>
      <c r="S18" s="24"/>
      <c r="T18" s="20"/>
      <c r="U18" s="24"/>
      <c r="V18" s="24"/>
      <c r="W18" s="24">
        <v>398969</v>
      </c>
      <c r="X18" s="20">
        <v>1630431</v>
      </c>
      <c r="Y18" s="24">
        <v>-1231462</v>
      </c>
      <c r="Z18" s="25">
        <v>-75.52984456257272</v>
      </c>
      <c r="AA18" s="26">
        <v>2173913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-242358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2173913</v>
      </c>
      <c r="G26" s="36">
        <f t="shared" si="1"/>
        <v>242358</v>
      </c>
      <c r="H26" s="36">
        <f t="shared" si="1"/>
        <v>-242358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49366</v>
      </c>
      <c r="M26" s="36">
        <f t="shared" si="1"/>
        <v>349603</v>
      </c>
      <c r="N26" s="36">
        <f t="shared" si="1"/>
        <v>398969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398969</v>
      </c>
      <c r="X26" s="36">
        <f t="shared" si="1"/>
        <v>1630431</v>
      </c>
      <c r="Y26" s="36">
        <f t="shared" si="1"/>
        <v>-1231462</v>
      </c>
      <c r="Z26" s="37">
        <f>+IF(X26&lt;&gt;0,+(Y26/X26)*100,0)</f>
        <v>-75.52984456257272</v>
      </c>
      <c r="AA26" s="38">
        <f>SUM(AA16:AA25)</f>
        <v>2173913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-242358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242358</v>
      </c>
      <c r="H27" s="31">
        <f t="shared" si="2"/>
        <v>-242358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49366</v>
      </c>
      <c r="M27" s="31">
        <f t="shared" si="2"/>
        <v>349603</v>
      </c>
      <c r="N27" s="31">
        <f t="shared" si="2"/>
        <v>398969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398969</v>
      </c>
      <c r="X27" s="31">
        <f t="shared" si="2"/>
        <v>0</v>
      </c>
      <c r="Y27" s="31">
        <f t="shared" si="2"/>
        <v>398969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-242358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242358</v>
      </c>
      <c r="H46" s="44">
        <f t="shared" si="6"/>
        <v>-242358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49366</v>
      </c>
      <c r="M46" s="44">
        <f t="shared" si="6"/>
        <v>349603</v>
      </c>
      <c r="N46" s="44">
        <f t="shared" si="6"/>
        <v>398969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398969</v>
      </c>
      <c r="X46" s="44">
        <f t="shared" si="6"/>
        <v>0</v>
      </c>
      <c r="Y46" s="44">
        <f t="shared" si="6"/>
        <v>398969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11368057</v>
      </c>
      <c r="D18" s="18"/>
      <c r="E18" s="19"/>
      <c r="F18" s="20"/>
      <c r="G18" s="24">
        <v>-70186</v>
      </c>
      <c r="H18" s="24">
        <v>-67922</v>
      </c>
      <c r="I18" s="24">
        <v>-67922</v>
      </c>
      <c r="J18" s="20">
        <v>-206030</v>
      </c>
      <c r="K18" s="24">
        <v>-70186</v>
      </c>
      <c r="L18" s="24">
        <v>-67922</v>
      </c>
      <c r="M18" s="20">
        <v>-70186</v>
      </c>
      <c r="N18" s="24">
        <v>-208294</v>
      </c>
      <c r="O18" s="24">
        <v>-152085</v>
      </c>
      <c r="P18" s="24">
        <v>-73765</v>
      </c>
      <c r="Q18" s="20">
        <v>-81668</v>
      </c>
      <c r="R18" s="24">
        <v>-307518</v>
      </c>
      <c r="S18" s="24"/>
      <c r="T18" s="20"/>
      <c r="U18" s="24"/>
      <c r="V18" s="24"/>
      <c r="W18" s="24">
        <v>-721842</v>
      </c>
      <c r="X18" s="20"/>
      <c r="Y18" s="24">
        <v>-721842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11368057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-70186</v>
      </c>
      <c r="H26" s="36">
        <f t="shared" si="1"/>
        <v>-67922</v>
      </c>
      <c r="I26" s="36">
        <f t="shared" si="1"/>
        <v>-67922</v>
      </c>
      <c r="J26" s="36">
        <f t="shared" si="1"/>
        <v>-206030</v>
      </c>
      <c r="K26" s="36">
        <f t="shared" si="1"/>
        <v>-70186</v>
      </c>
      <c r="L26" s="36">
        <f t="shared" si="1"/>
        <v>-67922</v>
      </c>
      <c r="M26" s="36">
        <f t="shared" si="1"/>
        <v>-70186</v>
      </c>
      <c r="N26" s="36">
        <f t="shared" si="1"/>
        <v>-208294</v>
      </c>
      <c r="O26" s="36">
        <f t="shared" si="1"/>
        <v>-152085</v>
      </c>
      <c r="P26" s="36">
        <f t="shared" si="1"/>
        <v>-73765</v>
      </c>
      <c r="Q26" s="36">
        <f t="shared" si="1"/>
        <v>-81668</v>
      </c>
      <c r="R26" s="36">
        <f t="shared" si="1"/>
        <v>-307518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-721842</v>
      </c>
      <c r="X26" s="36">
        <f t="shared" si="1"/>
        <v>0</v>
      </c>
      <c r="Y26" s="36">
        <f t="shared" si="1"/>
        <v>-721842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11368057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-70186</v>
      </c>
      <c r="H27" s="31">
        <f t="shared" si="2"/>
        <v>-67922</v>
      </c>
      <c r="I27" s="31">
        <f t="shared" si="2"/>
        <v>-67922</v>
      </c>
      <c r="J27" s="31">
        <f t="shared" si="2"/>
        <v>-206030</v>
      </c>
      <c r="K27" s="31">
        <f t="shared" si="2"/>
        <v>-70186</v>
      </c>
      <c r="L27" s="31">
        <f t="shared" si="2"/>
        <v>-67922</v>
      </c>
      <c r="M27" s="31">
        <f t="shared" si="2"/>
        <v>-70186</v>
      </c>
      <c r="N27" s="31">
        <f t="shared" si="2"/>
        <v>-208294</v>
      </c>
      <c r="O27" s="31">
        <f t="shared" si="2"/>
        <v>-152085</v>
      </c>
      <c r="P27" s="31">
        <f t="shared" si="2"/>
        <v>-73765</v>
      </c>
      <c r="Q27" s="31">
        <f t="shared" si="2"/>
        <v>-81668</v>
      </c>
      <c r="R27" s="31">
        <f t="shared" si="2"/>
        <v>-307518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-721842</v>
      </c>
      <c r="X27" s="31">
        <f t="shared" si="2"/>
        <v>0</v>
      </c>
      <c r="Y27" s="31">
        <f t="shared" si="2"/>
        <v>-721842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11368057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-70186</v>
      </c>
      <c r="H46" s="44">
        <f t="shared" si="6"/>
        <v>-67922</v>
      </c>
      <c r="I46" s="44">
        <f t="shared" si="6"/>
        <v>-67922</v>
      </c>
      <c r="J46" s="44">
        <f t="shared" si="6"/>
        <v>-206030</v>
      </c>
      <c r="K46" s="44">
        <f t="shared" si="6"/>
        <v>-70186</v>
      </c>
      <c r="L46" s="44">
        <f t="shared" si="6"/>
        <v>-67922</v>
      </c>
      <c r="M46" s="44">
        <f t="shared" si="6"/>
        <v>-70186</v>
      </c>
      <c r="N46" s="44">
        <f t="shared" si="6"/>
        <v>-208294</v>
      </c>
      <c r="O46" s="44">
        <f t="shared" si="6"/>
        <v>-152085</v>
      </c>
      <c r="P46" s="44">
        <f t="shared" si="6"/>
        <v>-73765</v>
      </c>
      <c r="Q46" s="44">
        <f t="shared" si="6"/>
        <v>-81668</v>
      </c>
      <c r="R46" s="44">
        <f t="shared" si="6"/>
        <v>-307518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-721842</v>
      </c>
      <c r="X46" s="44">
        <f t="shared" si="6"/>
        <v>0</v>
      </c>
      <c r="Y46" s="44">
        <f t="shared" si="6"/>
        <v>-721842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-431253</v>
      </c>
      <c r="Y6" s="20">
        <v>431253</v>
      </c>
      <c r="Z6" s="21">
        <v>-100</v>
      </c>
      <c r="AA6" s="22">
        <v>-575000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75000</v>
      </c>
      <c r="F12" s="20">
        <v>75000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56250</v>
      </c>
      <c r="Y12" s="24">
        <v>-56250</v>
      </c>
      <c r="Z12" s="25">
        <v>-100</v>
      </c>
      <c r="AA12" s="26">
        <v>75000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-500000</v>
      </c>
      <c r="F14" s="31">
        <f t="shared" si="0"/>
        <v>-500000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-375003</v>
      </c>
      <c r="Y14" s="31">
        <f t="shared" si="0"/>
        <v>375003</v>
      </c>
      <c r="Z14" s="32">
        <f>+IF(X14&lt;&gt;0,+(Y14/X14)*100,0)</f>
        <v>-100</v>
      </c>
      <c r="AA14" s="33">
        <f>SUM(AA6:AA13)</f>
        <v>-500000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53334287</v>
      </c>
      <c r="D18" s="18"/>
      <c r="E18" s="19">
        <v>-6893783</v>
      </c>
      <c r="F18" s="20">
        <v>-6892034</v>
      </c>
      <c r="G18" s="24">
        <v>11315913</v>
      </c>
      <c r="H18" s="24">
        <v>-65726272</v>
      </c>
      <c r="I18" s="24">
        <v>-574432</v>
      </c>
      <c r="J18" s="20">
        <v>-54984791</v>
      </c>
      <c r="K18" s="24">
        <v>-574432</v>
      </c>
      <c r="L18" s="24">
        <v>-574432</v>
      </c>
      <c r="M18" s="20">
        <v>-574432</v>
      </c>
      <c r="N18" s="24">
        <v>-1723296</v>
      </c>
      <c r="O18" s="24">
        <v>-574432</v>
      </c>
      <c r="P18" s="24">
        <v>-574432</v>
      </c>
      <c r="Q18" s="20">
        <v>-448560</v>
      </c>
      <c r="R18" s="24">
        <v>-1597424</v>
      </c>
      <c r="S18" s="24"/>
      <c r="T18" s="20"/>
      <c r="U18" s="24"/>
      <c r="V18" s="24"/>
      <c r="W18" s="24">
        <v>-58305511</v>
      </c>
      <c r="X18" s="20">
        <v>-5169024</v>
      </c>
      <c r="Y18" s="24">
        <v>-53136487</v>
      </c>
      <c r="Z18" s="25">
        <v>1027.9791117239927</v>
      </c>
      <c r="AA18" s="26">
        <v>-6892034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53334287</v>
      </c>
      <c r="D26" s="29">
        <f t="shared" ref="D26:Y26" si="1">SUM(D16:D25)</f>
        <v>0</v>
      </c>
      <c r="E26" s="35">
        <f t="shared" si="1"/>
        <v>-6893783</v>
      </c>
      <c r="F26" s="36">
        <f t="shared" si="1"/>
        <v>-6892034</v>
      </c>
      <c r="G26" s="36">
        <f t="shared" si="1"/>
        <v>11315913</v>
      </c>
      <c r="H26" s="36">
        <f t="shared" si="1"/>
        <v>-65726272</v>
      </c>
      <c r="I26" s="36">
        <f t="shared" si="1"/>
        <v>-574432</v>
      </c>
      <c r="J26" s="36">
        <f t="shared" si="1"/>
        <v>-54984791</v>
      </c>
      <c r="K26" s="36">
        <f t="shared" si="1"/>
        <v>-574432</v>
      </c>
      <c r="L26" s="36">
        <f t="shared" si="1"/>
        <v>-574432</v>
      </c>
      <c r="M26" s="36">
        <f t="shared" si="1"/>
        <v>-574432</v>
      </c>
      <c r="N26" s="36">
        <f t="shared" si="1"/>
        <v>-1723296</v>
      </c>
      <c r="O26" s="36">
        <f t="shared" si="1"/>
        <v>-574432</v>
      </c>
      <c r="P26" s="36">
        <f t="shared" si="1"/>
        <v>-574432</v>
      </c>
      <c r="Q26" s="36">
        <f t="shared" si="1"/>
        <v>-448560</v>
      </c>
      <c r="R26" s="36">
        <f t="shared" si="1"/>
        <v>-1597424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-58305511</v>
      </c>
      <c r="X26" s="36">
        <f t="shared" si="1"/>
        <v>-5169024</v>
      </c>
      <c r="Y26" s="36">
        <f t="shared" si="1"/>
        <v>-53136487</v>
      </c>
      <c r="Z26" s="37">
        <f>+IF(X26&lt;&gt;0,+(Y26/X26)*100,0)</f>
        <v>1027.9791117239927</v>
      </c>
      <c r="AA26" s="38">
        <f>SUM(AA16:AA25)</f>
        <v>-6892034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53334287</v>
      </c>
      <c r="D27" s="29">
        <f>+D14+D26</f>
        <v>0</v>
      </c>
      <c r="E27" s="30">
        <f t="shared" si="2"/>
        <v>-7393783</v>
      </c>
      <c r="F27" s="31">
        <f t="shared" si="2"/>
        <v>-7392034</v>
      </c>
      <c r="G27" s="31">
        <f t="shared" si="2"/>
        <v>11315913</v>
      </c>
      <c r="H27" s="31">
        <f t="shared" si="2"/>
        <v>-65726272</v>
      </c>
      <c r="I27" s="31">
        <f t="shared" si="2"/>
        <v>-574432</v>
      </c>
      <c r="J27" s="31">
        <f t="shared" si="2"/>
        <v>-54984791</v>
      </c>
      <c r="K27" s="31">
        <f t="shared" si="2"/>
        <v>-574432</v>
      </c>
      <c r="L27" s="31">
        <f t="shared" si="2"/>
        <v>-574432</v>
      </c>
      <c r="M27" s="31">
        <f t="shared" si="2"/>
        <v>-574432</v>
      </c>
      <c r="N27" s="31">
        <f t="shared" si="2"/>
        <v>-1723296</v>
      </c>
      <c r="O27" s="31">
        <f t="shared" si="2"/>
        <v>-574432</v>
      </c>
      <c r="P27" s="31">
        <f t="shared" si="2"/>
        <v>-574432</v>
      </c>
      <c r="Q27" s="31">
        <f t="shared" si="2"/>
        <v>-448560</v>
      </c>
      <c r="R27" s="31">
        <f t="shared" si="2"/>
        <v>-1597424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-58305511</v>
      </c>
      <c r="X27" s="31">
        <f t="shared" si="2"/>
        <v>-5544027</v>
      </c>
      <c r="Y27" s="31">
        <f t="shared" si="2"/>
        <v>-52761484</v>
      </c>
      <c r="Z27" s="32">
        <f>+IF(X27&lt;&gt;0,+(Y27/X27)*100,0)</f>
        <v>951.68158452330772</v>
      </c>
      <c r="AA27" s="33">
        <f>+AA14+AA26</f>
        <v>-7392034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53334287</v>
      </c>
      <c r="D46" s="42">
        <f t="shared" si="6"/>
        <v>0</v>
      </c>
      <c r="E46" s="43">
        <f t="shared" si="6"/>
        <v>-7393783</v>
      </c>
      <c r="F46" s="44">
        <f t="shared" si="6"/>
        <v>-7392034</v>
      </c>
      <c r="G46" s="44">
        <f t="shared" si="6"/>
        <v>11315913</v>
      </c>
      <c r="H46" s="44">
        <f t="shared" si="6"/>
        <v>-65726272</v>
      </c>
      <c r="I46" s="44">
        <f t="shared" si="6"/>
        <v>-574432</v>
      </c>
      <c r="J46" s="44">
        <f t="shared" si="6"/>
        <v>-54984791</v>
      </c>
      <c r="K46" s="44">
        <f t="shared" si="6"/>
        <v>-574432</v>
      </c>
      <c r="L46" s="44">
        <f t="shared" si="6"/>
        <v>-574432</v>
      </c>
      <c r="M46" s="44">
        <f t="shared" si="6"/>
        <v>-574432</v>
      </c>
      <c r="N46" s="44">
        <f t="shared" si="6"/>
        <v>-1723296</v>
      </c>
      <c r="O46" s="44">
        <f t="shared" si="6"/>
        <v>-574432</v>
      </c>
      <c r="P46" s="44">
        <f t="shared" si="6"/>
        <v>-574432</v>
      </c>
      <c r="Q46" s="44">
        <f t="shared" si="6"/>
        <v>-448560</v>
      </c>
      <c r="R46" s="44">
        <f t="shared" si="6"/>
        <v>-1597424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-58305511</v>
      </c>
      <c r="X46" s="44">
        <f t="shared" si="6"/>
        <v>-5544027</v>
      </c>
      <c r="Y46" s="44">
        <f t="shared" si="6"/>
        <v>-52761484</v>
      </c>
      <c r="Z46" s="45">
        <f>+IF(X46&lt;&gt;0,+(Y46/X46)*100,0)</f>
        <v>951.68158452330772</v>
      </c>
      <c r="AA46" s="46">
        <f>+AA27-AA45</f>
        <v>-7392034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>
        <v>-574145</v>
      </c>
      <c r="H18" s="24"/>
      <c r="I18" s="24"/>
      <c r="J18" s="20">
        <v>-574145</v>
      </c>
      <c r="K18" s="24">
        <v>574145</v>
      </c>
      <c r="L18" s="24"/>
      <c r="M18" s="20"/>
      <c r="N18" s="24">
        <v>574145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-574145</v>
      </c>
      <c r="H26" s="36">
        <f t="shared" si="1"/>
        <v>0</v>
      </c>
      <c r="I26" s="36">
        <f t="shared" si="1"/>
        <v>0</v>
      </c>
      <c r="J26" s="36">
        <f t="shared" si="1"/>
        <v>-574145</v>
      </c>
      <c r="K26" s="36">
        <f t="shared" si="1"/>
        <v>574145</v>
      </c>
      <c r="L26" s="36">
        <f t="shared" si="1"/>
        <v>0</v>
      </c>
      <c r="M26" s="36">
        <f t="shared" si="1"/>
        <v>0</v>
      </c>
      <c r="N26" s="36">
        <f t="shared" si="1"/>
        <v>574145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-574145</v>
      </c>
      <c r="H27" s="31">
        <f t="shared" si="2"/>
        <v>0</v>
      </c>
      <c r="I27" s="31">
        <f t="shared" si="2"/>
        <v>0</v>
      </c>
      <c r="J27" s="31">
        <f t="shared" si="2"/>
        <v>-574145</v>
      </c>
      <c r="K27" s="31">
        <f t="shared" si="2"/>
        <v>574145</v>
      </c>
      <c r="L27" s="31">
        <f t="shared" si="2"/>
        <v>0</v>
      </c>
      <c r="M27" s="31">
        <f t="shared" si="2"/>
        <v>0</v>
      </c>
      <c r="N27" s="31">
        <f t="shared" si="2"/>
        <v>574145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-574145</v>
      </c>
      <c r="H46" s="44">
        <f t="shared" si="6"/>
        <v>0</v>
      </c>
      <c r="I46" s="44">
        <f t="shared" si="6"/>
        <v>0</v>
      </c>
      <c r="J46" s="44">
        <f t="shared" si="6"/>
        <v>-574145</v>
      </c>
      <c r="K46" s="44">
        <f t="shared" si="6"/>
        <v>574145</v>
      </c>
      <c r="L46" s="44">
        <f t="shared" si="6"/>
        <v>0</v>
      </c>
      <c r="M46" s="44">
        <f t="shared" si="6"/>
        <v>0</v>
      </c>
      <c r="N46" s="44">
        <f t="shared" si="6"/>
        <v>574145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1047474</v>
      </c>
      <c r="D6" s="18"/>
      <c r="E6" s="19">
        <v>-163858557</v>
      </c>
      <c r="F6" s="20">
        <v>-166402829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-124802118</v>
      </c>
      <c r="Y6" s="20">
        <v>123754644</v>
      </c>
      <c r="Z6" s="21">
        <v>-99.160692128638388</v>
      </c>
      <c r="AA6" s="22">
        <v>-166402829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-37042628</v>
      </c>
      <c r="D8" s="18"/>
      <c r="E8" s="19">
        <v>1955845</v>
      </c>
      <c r="F8" s="20">
        <v>3911445</v>
      </c>
      <c r="G8" s="20">
        <v>-8056</v>
      </c>
      <c r="H8" s="20">
        <v>23010712</v>
      </c>
      <c r="I8" s="20">
        <v>-27217</v>
      </c>
      <c r="J8" s="20">
        <v>22975439</v>
      </c>
      <c r="K8" s="20">
        <v>-38649559</v>
      </c>
      <c r="L8" s="20">
        <v>-12094</v>
      </c>
      <c r="M8" s="20">
        <v>-39155</v>
      </c>
      <c r="N8" s="20">
        <v>-38700808</v>
      </c>
      <c r="O8" s="20">
        <v>-24852</v>
      </c>
      <c r="P8" s="20">
        <v>-34207</v>
      </c>
      <c r="Q8" s="20">
        <v>-31805</v>
      </c>
      <c r="R8" s="20">
        <v>-90864</v>
      </c>
      <c r="S8" s="20"/>
      <c r="T8" s="20"/>
      <c r="U8" s="20"/>
      <c r="V8" s="20"/>
      <c r="W8" s="20">
        <v>-15816233</v>
      </c>
      <c r="X8" s="20">
        <v>2933586</v>
      </c>
      <c r="Y8" s="20">
        <v>-18749819</v>
      </c>
      <c r="Z8" s="21">
        <v>-639.14332151844201</v>
      </c>
      <c r="AA8" s="22">
        <v>3911445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21398501</v>
      </c>
      <c r="F12" s="20">
        <v>21730362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846477</v>
      </c>
      <c r="R12" s="24">
        <v>846477</v>
      </c>
      <c r="S12" s="24"/>
      <c r="T12" s="20"/>
      <c r="U12" s="24"/>
      <c r="V12" s="24"/>
      <c r="W12" s="24">
        <v>846477</v>
      </c>
      <c r="X12" s="20">
        <v>16297776</v>
      </c>
      <c r="Y12" s="24">
        <v>-15451299</v>
      </c>
      <c r="Z12" s="25">
        <v>-94.80618091695456</v>
      </c>
      <c r="AA12" s="26">
        <v>21730362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-35995154</v>
      </c>
      <c r="D14" s="29">
        <f>SUM(D6:D13)</f>
        <v>0</v>
      </c>
      <c r="E14" s="30">
        <f t="shared" si="0"/>
        <v>-140504211</v>
      </c>
      <c r="F14" s="31">
        <f t="shared" si="0"/>
        <v>-140761022</v>
      </c>
      <c r="G14" s="31">
        <f t="shared" si="0"/>
        <v>-8056</v>
      </c>
      <c r="H14" s="31">
        <f t="shared" si="0"/>
        <v>21963238</v>
      </c>
      <c r="I14" s="31">
        <f t="shared" si="0"/>
        <v>-27217</v>
      </c>
      <c r="J14" s="31">
        <f t="shared" si="0"/>
        <v>21927965</v>
      </c>
      <c r="K14" s="31">
        <f t="shared" si="0"/>
        <v>-38649559</v>
      </c>
      <c r="L14" s="31">
        <f t="shared" si="0"/>
        <v>-12094</v>
      </c>
      <c r="M14" s="31">
        <f t="shared" si="0"/>
        <v>-39155</v>
      </c>
      <c r="N14" s="31">
        <f t="shared" si="0"/>
        <v>-38700808</v>
      </c>
      <c r="O14" s="31">
        <f t="shared" si="0"/>
        <v>-24852</v>
      </c>
      <c r="P14" s="31">
        <f t="shared" si="0"/>
        <v>-34207</v>
      </c>
      <c r="Q14" s="31">
        <f t="shared" si="0"/>
        <v>814672</v>
      </c>
      <c r="R14" s="31">
        <f t="shared" si="0"/>
        <v>755613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-16017230</v>
      </c>
      <c r="X14" s="31">
        <f t="shared" si="0"/>
        <v>-105570756</v>
      </c>
      <c r="Y14" s="31">
        <f t="shared" si="0"/>
        <v>89553526</v>
      </c>
      <c r="Z14" s="32">
        <f>+IF(X14&lt;&gt;0,+(Y14/X14)*100,0)</f>
        <v>-84.827966941905757</v>
      </c>
      <c r="AA14" s="33">
        <f>SUM(AA6:AA13)</f>
        <v>-140761022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-517338390</v>
      </c>
      <c r="D18" s="18"/>
      <c r="E18" s="19">
        <v>133272984</v>
      </c>
      <c r="F18" s="20">
        <v>144869090</v>
      </c>
      <c r="G18" s="24"/>
      <c r="H18" s="24">
        <v>418624528</v>
      </c>
      <c r="I18" s="24">
        <v>1643280</v>
      </c>
      <c r="J18" s="20">
        <v>420267808</v>
      </c>
      <c r="K18" s="24">
        <v>-473134829</v>
      </c>
      <c r="L18" s="24">
        <v>14283197</v>
      </c>
      <c r="M18" s="20">
        <v>3015893</v>
      </c>
      <c r="N18" s="24">
        <v>-455835739</v>
      </c>
      <c r="O18" s="24">
        <v>39306645</v>
      </c>
      <c r="P18" s="24">
        <v>2566766</v>
      </c>
      <c r="Q18" s="20">
        <v>16717023</v>
      </c>
      <c r="R18" s="24">
        <v>58590434</v>
      </c>
      <c r="S18" s="24"/>
      <c r="T18" s="20"/>
      <c r="U18" s="24"/>
      <c r="V18" s="24"/>
      <c r="W18" s="24">
        <v>23022503</v>
      </c>
      <c r="X18" s="20">
        <v>108651825</v>
      </c>
      <c r="Y18" s="24">
        <v>-85629322</v>
      </c>
      <c r="Z18" s="25">
        <v>-78.810753523928383</v>
      </c>
      <c r="AA18" s="26">
        <v>144869090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-517338390</v>
      </c>
      <c r="D26" s="29">
        <f t="shared" ref="D26:Y26" si="1">SUM(D16:D25)</f>
        <v>0</v>
      </c>
      <c r="E26" s="35">
        <f t="shared" si="1"/>
        <v>133272984</v>
      </c>
      <c r="F26" s="36">
        <f t="shared" si="1"/>
        <v>144869090</v>
      </c>
      <c r="G26" s="36">
        <f t="shared" si="1"/>
        <v>0</v>
      </c>
      <c r="H26" s="36">
        <f t="shared" si="1"/>
        <v>418624528</v>
      </c>
      <c r="I26" s="36">
        <f t="shared" si="1"/>
        <v>1643280</v>
      </c>
      <c r="J26" s="36">
        <f t="shared" si="1"/>
        <v>420267808</v>
      </c>
      <c r="K26" s="36">
        <f t="shared" si="1"/>
        <v>-473134829</v>
      </c>
      <c r="L26" s="36">
        <f t="shared" si="1"/>
        <v>14283197</v>
      </c>
      <c r="M26" s="36">
        <f t="shared" si="1"/>
        <v>3015893</v>
      </c>
      <c r="N26" s="36">
        <f t="shared" si="1"/>
        <v>-455835739</v>
      </c>
      <c r="O26" s="36">
        <f t="shared" si="1"/>
        <v>39306645</v>
      </c>
      <c r="P26" s="36">
        <f t="shared" si="1"/>
        <v>2566766</v>
      </c>
      <c r="Q26" s="36">
        <f t="shared" si="1"/>
        <v>16717023</v>
      </c>
      <c r="R26" s="36">
        <f t="shared" si="1"/>
        <v>58590434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23022503</v>
      </c>
      <c r="X26" s="36">
        <f t="shared" si="1"/>
        <v>108651825</v>
      </c>
      <c r="Y26" s="36">
        <f t="shared" si="1"/>
        <v>-85629322</v>
      </c>
      <c r="Z26" s="37">
        <f>+IF(X26&lt;&gt;0,+(Y26/X26)*100,0)</f>
        <v>-78.810753523928383</v>
      </c>
      <c r="AA26" s="38">
        <f>SUM(AA16:AA25)</f>
        <v>144869090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-553333544</v>
      </c>
      <c r="D27" s="29">
        <f>+D14+D26</f>
        <v>0</v>
      </c>
      <c r="E27" s="30">
        <f t="shared" si="2"/>
        <v>-7231227</v>
      </c>
      <c r="F27" s="31">
        <f t="shared" si="2"/>
        <v>4108068</v>
      </c>
      <c r="G27" s="31">
        <f t="shared" si="2"/>
        <v>-8056</v>
      </c>
      <c r="H27" s="31">
        <f t="shared" si="2"/>
        <v>440587766</v>
      </c>
      <c r="I27" s="31">
        <f t="shared" si="2"/>
        <v>1616063</v>
      </c>
      <c r="J27" s="31">
        <f t="shared" si="2"/>
        <v>442195773</v>
      </c>
      <c r="K27" s="31">
        <f t="shared" si="2"/>
        <v>-511784388</v>
      </c>
      <c r="L27" s="31">
        <f t="shared" si="2"/>
        <v>14271103</v>
      </c>
      <c r="M27" s="31">
        <f t="shared" si="2"/>
        <v>2976738</v>
      </c>
      <c r="N27" s="31">
        <f t="shared" si="2"/>
        <v>-494536547</v>
      </c>
      <c r="O27" s="31">
        <f t="shared" si="2"/>
        <v>39281793</v>
      </c>
      <c r="P27" s="31">
        <f t="shared" si="2"/>
        <v>2532559</v>
      </c>
      <c r="Q27" s="31">
        <f t="shared" si="2"/>
        <v>17531695</v>
      </c>
      <c r="R27" s="31">
        <f t="shared" si="2"/>
        <v>59346047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7005273</v>
      </c>
      <c r="X27" s="31">
        <f t="shared" si="2"/>
        <v>3081069</v>
      </c>
      <c r="Y27" s="31">
        <f t="shared" si="2"/>
        <v>3924204</v>
      </c>
      <c r="Z27" s="32">
        <f>+IF(X27&lt;&gt;0,+(Y27/X27)*100,0)</f>
        <v>127.36501519440169</v>
      </c>
      <c r="AA27" s="33">
        <f>+AA14+AA26</f>
        <v>4108068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49785</v>
      </c>
      <c r="F33" s="20">
        <v>49785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37341</v>
      </c>
      <c r="Y33" s="20">
        <v>-37341</v>
      </c>
      <c r="Z33" s="21">
        <v>-100</v>
      </c>
      <c r="AA33" s="22">
        <v>49785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25646</v>
      </c>
      <c r="F36" s="20">
        <v>25646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19233</v>
      </c>
      <c r="Y36" s="20">
        <v>-19233</v>
      </c>
      <c r="Z36" s="21">
        <v>-100</v>
      </c>
      <c r="AA36" s="22">
        <v>25646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75431</v>
      </c>
      <c r="F38" s="31">
        <f t="shared" si="3"/>
        <v>75431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56574</v>
      </c>
      <c r="Y38" s="31">
        <f t="shared" si="3"/>
        <v>-56574</v>
      </c>
      <c r="Z38" s="32">
        <f>+IF(X38&lt;&gt;0,+(Y38/X38)*100,0)</f>
        <v>-100</v>
      </c>
      <c r="AA38" s="33">
        <f>SUM(AA30:AA37)</f>
        <v>75431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75431</v>
      </c>
      <c r="F45" s="31">
        <f t="shared" si="5"/>
        <v>75431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56574</v>
      </c>
      <c r="Y45" s="31">
        <f t="shared" si="5"/>
        <v>-56574</v>
      </c>
      <c r="Z45" s="32">
        <f>+IF(X45&lt;&gt;0,+(Y45/X45)*100,0)</f>
        <v>-100</v>
      </c>
      <c r="AA45" s="33">
        <f>+AA38+AA44</f>
        <v>75431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-553333544</v>
      </c>
      <c r="D46" s="42">
        <f t="shared" si="6"/>
        <v>0</v>
      </c>
      <c r="E46" s="43">
        <f t="shared" si="6"/>
        <v>-7306658</v>
      </c>
      <c r="F46" s="44">
        <f t="shared" si="6"/>
        <v>4032637</v>
      </c>
      <c r="G46" s="44">
        <f t="shared" si="6"/>
        <v>-8056</v>
      </c>
      <c r="H46" s="44">
        <f t="shared" si="6"/>
        <v>440587766</v>
      </c>
      <c r="I46" s="44">
        <f t="shared" si="6"/>
        <v>1616063</v>
      </c>
      <c r="J46" s="44">
        <f t="shared" si="6"/>
        <v>442195773</v>
      </c>
      <c r="K46" s="44">
        <f t="shared" si="6"/>
        <v>-511784388</v>
      </c>
      <c r="L46" s="44">
        <f t="shared" si="6"/>
        <v>14271103</v>
      </c>
      <c r="M46" s="44">
        <f t="shared" si="6"/>
        <v>2976738</v>
      </c>
      <c r="N46" s="44">
        <f t="shared" si="6"/>
        <v>-494536547</v>
      </c>
      <c r="O46" s="44">
        <f t="shared" si="6"/>
        <v>39281793</v>
      </c>
      <c r="P46" s="44">
        <f t="shared" si="6"/>
        <v>2532559</v>
      </c>
      <c r="Q46" s="44">
        <f t="shared" si="6"/>
        <v>17531695</v>
      </c>
      <c r="R46" s="44">
        <f t="shared" si="6"/>
        <v>59346047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7005273</v>
      </c>
      <c r="X46" s="44">
        <f t="shared" si="6"/>
        <v>3024495</v>
      </c>
      <c r="Y46" s="44">
        <f t="shared" si="6"/>
        <v>3980778</v>
      </c>
      <c r="Z46" s="45">
        <f>+IF(X46&lt;&gt;0,+(Y46/X46)*100,0)</f>
        <v>131.61793952378827</v>
      </c>
      <c r="AA46" s="46">
        <f>+AA27-AA45</f>
        <v>4032637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1574166</v>
      </c>
      <c r="F48" s="20">
        <v>3529766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2647323</v>
      </c>
      <c r="Y48" s="20">
        <v>-2647323</v>
      </c>
      <c r="Z48" s="47">
        <v>-100</v>
      </c>
      <c r="AA48" s="22">
        <v>3529766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1574166</v>
      </c>
      <c r="F51" s="52">
        <f t="shared" si="7"/>
        <v>3529766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2647323</v>
      </c>
      <c r="Y51" s="52">
        <f t="shared" si="7"/>
        <v>-2647323</v>
      </c>
      <c r="Z51" s="53">
        <f>+IF(X51&lt;&gt;0,+(Y51/X51)*100,0)</f>
        <v>-100</v>
      </c>
      <c r="AA51" s="54">
        <f>SUM(AA48:AA50)</f>
        <v>3529766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-3450000</v>
      </c>
      <c r="F6" s="20">
        <v>-7105839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-5329377</v>
      </c>
      <c r="Y6" s="20">
        <v>5329377</v>
      </c>
      <c r="Z6" s="21">
        <v>-100</v>
      </c>
      <c r="AA6" s="22">
        <v>-7105839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450000</v>
      </c>
      <c r="F12" s="20">
        <v>926849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695133</v>
      </c>
      <c r="Y12" s="24">
        <v>-695133</v>
      </c>
      <c r="Z12" s="25">
        <v>-100</v>
      </c>
      <c r="AA12" s="26">
        <v>926849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-3000000</v>
      </c>
      <c r="F14" s="31">
        <f t="shared" si="0"/>
        <v>-6178990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-4634244</v>
      </c>
      <c r="Y14" s="31">
        <f t="shared" si="0"/>
        <v>4634244</v>
      </c>
      <c r="Z14" s="32">
        <f>+IF(X14&lt;&gt;0,+(Y14/X14)*100,0)</f>
        <v>-100</v>
      </c>
      <c r="AA14" s="33">
        <f>SUM(AA6:AA13)</f>
        <v>-6178990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-3000000</v>
      </c>
      <c r="F27" s="31">
        <f t="shared" si="2"/>
        <v>-6178990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-4634244</v>
      </c>
      <c r="Y27" s="31">
        <f t="shared" si="2"/>
        <v>4634244</v>
      </c>
      <c r="Z27" s="32">
        <f>+IF(X27&lt;&gt;0,+(Y27/X27)*100,0)</f>
        <v>-100</v>
      </c>
      <c r="AA27" s="33">
        <f>+AA14+AA26</f>
        <v>-6178990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-3000000</v>
      </c>
      <c r="F46" s="44">
        <f t="shared" si="6"/>
        <v>-6178990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-4634244</v>
      </c>
      <c r="Y46" s="44">
        <f t="shared" si="6"/>
        <v>4634244</v>
      </c>
      <c r="Z46" s="45">
        <f>+IF(X46&lt;&gt;0,+(Y46/X46)*100,0)</f>
        <v>-100</v>
      </c>
      <c r="AA46" s="46">
        <f>+AA27-AA45</f>
        <v>-6178990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825239556</v>
      </c>
      <c r="D6" s="18"/>
      <c r="E6" s="19">
        <v>754682802</v>
      </c>
      <c r="F6" s="20">
        <v>877810067</v>
      </c>
      <c r="G6" s="20">
        <v>876729796</v>
      </c>
      <c r="H6" s="20">
        <v>5997151</v>
      </c>
      <c r="I6" s="20">
        <v>13996713</v>
      </c>
      <c r="J6" s="20">
        <v>896723660</v>
      </c>
      <c r="K6" s="20">
        <v>13694747</v>
      </c>
      <c r="L6" s="20">
        <v>5971356</v>
      </c>
      <c r="M6" s="20">
        <v>39668965</v>
      </c>
      <c r="N6" s="20">
        <v>59335068</v>
      </c>
      <c r="O6" s="20">
        <v>14451154</v>
      </c>
      <c r="P6" s="20">
        <v>12819820</v>
      </c>
      <c r="Q6" s="20">
        <v>50040249</v>
      </c>
      <c r="R6" s="20">
        <v>77311223</v>
      </c>
      <c r="S6" s="20"/>
      <c r="T6" s="20"/>
      <c r="U6" s="20"/>
      <c r="V6" s="20"/>
      <c r="W6" s="20">
        <v>1033369951</v>
      </c>
      <c r="X6" s="20">
        <v>902140481</v>
      </c>
      <c r="Y6" s="20">
        <v>131229470</v>
      </c>
      <c r="Z6" s="21">
        <v>14.546456207633588</v>
      </c>
      <c r="AA6" s="22">
        <v>877810067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20989879</v>
      </c>
      <c r="D8" s="18"/>
      <c r="E8" s="19">
        <v>-23440072</v>
      </c>
      <c r="F8" s="20">
        <v>15998492</v>
      </c>
      <c r="G8" s="20">
        <v>11401828</v>
      </c>
      <c r="H8" s="20">
        <v>7425975</v>
      </c>
      <c r="I8" s="20">
        <v>-948806</v>
      </c>
      <c r="J8" s="20">
        <v>17878997</v>
      </c>
      <c r="K8" s="20">
        <v>-40753</v>
      </c>
      <c r="L8" s="20">
        <v>1407137</v>
      </c>
      <c r="M8" s="20">
        <v>20223289</v>
      </c>
      <c r="N8" s="20">
        <v>21589673</v>
      </c>
      <c r="O8" s="20">
        <v>1722058</v>
      </c>
      <c r="P8" s="20">
        <v>1205858</v>
      </c>
      <c r="Q8" s="20">
        <v>-5411266</v>
      </c>
      <c r="R8" s="20">
        <v>-2483350</v>
      </c>
      <c r="S8" s="20"/>
      <c r="T8" s="20"/>
      <c r="U8" s="20"/>
      <c r="V8" s="20"/>
      <c r="W8" s="20">
        <v>36985320</v>
      </c>
      <c r="X8" s="20">
        <v>12404556</v>
      </c>
      <c r="Y8" s="20">
        <v>24580764</v>
      </c>
      <c r="Z8" s="21">
        <v>198.159160231128</v>
      </c>
      <c r="AA8" s="22">
        <v>15998492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66990752</v>
      </c>
      <c r="D12" s="18"/>
      <c r="E12" s="19">
        <v>46974940</v>
      </c>
      <c r="F12" s="20">
        <v>64252174</v>
      </c>
      <c r="G12" s="24">
        <v>67754290</v>
      </c>
      <c r="H12" s="24">
        <v>1904053</v>
      </c>
      <c r="I12" s="24">
        <v>984590</v>
      </c>
      <c r="J12" s="20">
        <v>70642933</v>
      </c>
      <c r="K12" s="24">
        <v>516697</v>
      </c>
      <c r="L12" s="24">
        <v>2030347</v>
      </c>
      <c r="M12" s="20">
        <v>2916525</v>
      </c>
      <c r="N12" s="24">
        <v>5463569</v>
      </c>
      <c r="O12" s="24">
        <v>562559</v>
      </c>
      <c r="P12" s="24">
        <v>583791</v>
      </c>
      <c r="Q12" s="20">
        <v>205389</v>
      </c>
      <c r="R12" s="24">
        <v>1351739</v>
      </c>
      <c r="S12" s="24"/>
      <c r="T12" s="20"/>
      <c r="U12" s="24"/>
      <c r="V12" s="24"/>
      <c r="W12" s="24">
        <v>77458241</v>
      </c>
      <c r="X12" s="20">
        <v>64252174</v>
      </c>
      <c r="Y12" s="24">
        <v>13206067</v>
      </c>
      <c r="Z12" s="25">
        <v>20.55349442339492</v>
      </c>
      <c r="AA12" s="26">
        <v>64252174</v>
      </c>
    </row>
    <row r="13" spans="1:27" x14ac:dyDescent="0.25">
      <c r="A13" s="23" t="s">
        <v>42</v>
      </c>
      <c r="B13" s="17" t="s">
        <v>33</v>
      </c>
      <c r="C13" s="18">
        <v>12588</v>
      </c>
      <c r="D13" s="18"/>
      <c r="E13" s="19">
        <v>12588</v>
      </c>
      <c r="F13" s="20">
        <v>12588</v>
      </c>
      <c r="G13" s="20">
        <v>12588</v>
      </c>
      <c r="H13" s="20"/>
      <c r="I13" s="20"/>
      <c r="J13" s="20">
        <v>12588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12588</v>
      </c>
      <c r="X13" s="20">
        <v>12588</v>
      </c>
      <c r="Y13" s="20"/>
      <c r="Z13" s="21"/>
      <c r="AA13" s="22">
        <v>12588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913232775</v>
      </c>
      <c r="D14" s="29">
        <f>SUM(D6:D13)</f>
        <v>0</v>
      </c>
      <c r="E14" s="30">
        <f t="shared" si="0"/>
        <v>778230258</v>
      </c>
      <c r="F14" s="31">
        <f t="shared" si="0"/>
        <v>958073321</v>
      </c>
      <c r="G14" s="31">
        <f t="shared" si="0"/>
        <v>955898502</v>
      </c>
      <c r="H14" s="31">
        <f t="shared" si="0"/>
        <v>15327179</v>
      </c>
      <c r="I14" s="31">
        <f t="shared" si="0"/>
        <v>14032497</v>
      </c>
      <c r="J14" s="31">
        <f t="shared" si="0"/>
        <v>985258178</v>
      </c>
      <c r="K14" s="31">
        <f t="shared" si="0"/>
        <v>14170691</v>
      </c>
      <c r="L14" s="31">
        <f t="shared" si="0"/>
        <v>9408840</v>
      </c>
      <c r="M14" s="31">
        <f t="shared" si="0"/>
        <v>62808779</v>
      </c>
      <c r="N14" s="31">
        <f t="shared" si="0"/>
        <v>86388310</v>
      </c>
      <c r="O14" s="31">
        <f t="shared" si="0"/>
        <v>16735771</v>
      </c>
      <c r="P14" s="31">
        <f t="shared" si="0"/>
        <v>14609469</v>
      </c>
      <c r="Q14" s="31">
        <f t="shared" si="0"/>
        <v>44834372</v>
      </c>
      <c r="R14" s="31">
        <f t="shared" si="0"/>
        <v>76179612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1147826100</v>
      </c>
      <c r="X14" s="31">
        <f t="shared" si="0"/>
        <v>978809799</v>
      </c>
      <c r="Y14" s="31">
        <f t="shared" si="0"/>
        <v>169016301</v>
      </c>
      <c r="Z14" s="32">
        <f>+IF(X14&lt;&gt;0,+(Y14/X14)*100,0)</f>
        <v>17.267532586277266</v>
      </c>
      <c r="AA14" s="33">
        <f>SUM(AA6:AA13)</f>
        <v>958073321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167268</v>
      </c>
      <c r="D17" s="18"/>
      <c r="E17" s="19">
        <v>167268</v>
      </c>
      <c r="F17" s="20">
        <v>167268</v>
      </c>
      <c r="G17" s="20">
        <v>167268</v>
      </c>
      <c r="H17" s="20"/>
      <c r="I17" s="20"/>
      <c r="J17" s="20">
        <v>167268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167268</v>
      </c>
      <c r="X17" s="20">
        <v>167268</v>
      </c>
      <c r="Y17" s="20"/>
      <c r="Z17" s="21"/>
      <c r="AA17" s="22">
        <v>167268</v>
      </c>
    </row>
    <row r="18" spans="1:27" x14ac:dyDescent="0.25">
      <c r="A18" s="23" t="s">
        <v>47</v>
      </c>
      <c r="B18" s="17" t="s">
        <v>33</v>
      </c>
      <c r="C18" s="18">
        <v>1107006981</v>
      </c>
      <c r="D18" s="18"/>
      <c r="E18" s="19">
        <v>1097887307</v>
      </c>
      <c r="F18" s="20">
        <v>1128502470</v>
      </c>
      <c r="G18" s="24">
        <v>1113496395</v>
      </c>
      <c r="H18" s="24">
        <v>-1157839</v>
      </c>
      <c r="I18" s="24">
        <v>-4925157</v>
      </c>
      <c r="J18" s="20">
        <v>1107413399</v>
      </c>
      <c r="K18" s="24">
        <v>-5089393</v>
      </c>
      <c r="L18" s="24">
        <v>-544452</v>
      </c>
      <c r="M18" s="20">
        <v>7637430</v>
      </c>
      <c r="N18" s="24">
        <v>2003585</v>
      </c>
      <c r="O18" s="24">
        <v>-4551298</v>
      </c>
      <c r="P18" s="24">
        <v>-4599987</v>
      </c>
      <c r="Q18" s="20">
        <v>-5092852</v>
      </c>
      <c r="R18" s="24">
        <v>-14244137</v>
      </c>
      <c r="S18" s="24"/>
      <c r="T18" s="20"/>
      <c r="U18" s="24"/>
      <c r="V18" s="24"/>
      <c r="W18" s="24">
        <v>1095172847</v>
      </c>
      <c r="X18" s="20">
        <v>1116353471</v>
      </c>
      <c r="Y18" s="24">
        <v>-21180624</v>
      </c>
      <c r="Z18" s="25">
        <v>-1.8973044425639629</v>
      </c>
      <c r="AA18" s="26">
        <v>1128502470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8666479</v>
      </c>
      <c r="D22" s="18"/>
      <c r="E22" s="19">
        <v>8527548</v>
      </c>
      <c r="F22" s="20">
        <v>8460848</v>
      </c>
      <c r="G22" s="20">
        <v>8746906</v>
      </c>
      <c r="H22" s="20">
        <v>-20728</v>
      </c>
      <c r="I22" s="20">
        <v>-19679</v>
      </c>
      <c r="J22" s="20">
        <v>8706499</v>
      </c>
      <c r="K22" s="20">
        <v>-20335</v>
      </c>
      <c r="L22" s="20">
        <v>-61751</v>
      </c>
      <c r="M22" s="20">
        <v>-28859</v>
      </c>
      <c r="N22" s="20">
        <v>-110945</v>
      </c>
      <c r="O22" s="20">
        <v>-28859</v>
      </c>
      <c r="P22" s="20">
        <v>-26066</v>
      </c>
      <c r="Q22" s="20">
        <v>-28859</v>
      </c>
      <c r="R22" s="20">
        <v>-83784</v>
      </c>
      <c r="S22" s="20"/>
      <c r="T22" s="20"/>
      <c r="U22" s="20"/>
      <c r="V22" s="20"/>
      <c r="W22" s="20">
        <v>8511770</v>
      </c>
      <c r="X22" s="20">
        <v>8511770</v>
      </c>
      <c r="Y22" s="20"/>
      <c r="Z22" s="21"/>
      <c r="AA22" s="22">
        <v>8460848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1115840728</v>
      </c>
      <c r="D26" s="29">
        <f t="shared" ref="D26:Y26" si="1">SUM(D16:D25)</f>
        <v>0</v>
      </c>
      <c r="E26" s="35">
        <f t="shared" si="1"/>
        <v>1106582123</v>
      </c>
      <c r="F26" s="36">
        <f t="shared" si="1"/>
        <v>1137130586</v>
      </c>
      <c r="G26" s="36">
        <f t="shared" si="1"/>
        <v>1122410569</v>
      </c>
      <c r="H26" s="36">
        <f t="shared" si="1"/>
        <v>-1178567</v>
      </c>
      <c r="I26" s="36">
        <f t="shared" si="1"/>
        <v>-4944836</v>
      </c>
      <c r="J26" s="36">
        <f t="shared" si="1"/>
        <v>1116287166</v>
      </c>
      <c r="K26" s="36">
        <f t="shared" si="1"/>
        <v>-5109728</v>
      </c>
      <c r="L26" s="36">
        <f t="shared" si="1"/>
        <v>-606203</v>
      </c>
      <c r="M26" s="36">
        <f t="shared" si="1"/>
        <v>7608571</v>
      </c>
      <c r="N26" s="36">
        <f t="shared" si="1"/>
        <v>1892640</v>
      </c>
      <c r="O26" s="36">
        <f t="shared" si="1"/>
        <v>-4580157</v>
      </c>
      <c r="P26" s="36">
        <f t="shared" si="1"/>
        <v>-4626053</v>
      </c>
      <c r="Q26" s="36">
        <f t="shared" si="1"/>
        <v>-5121711</v>
      </c>
      <c r="R26" s="36">
        <f t="shared" si="1"/>
        <v>-14327921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1103851885</v>
      </c>
      <c r="X26" s="36">
        <f t="shared" si="1"/>
        <v>1125032509</v>
      </c>
      <c r="Y26" s="36">
        <f t="shared" si="1"/>
        <v>-21180624</v>
      </c>
      <c r="Z26" s="37">
        <f>+IF(X26&lt;&gt;0,+(Y26/X26)*100,0)</f>
        <v>-1.882667730093122</v>
      </c>
      <c r="AA26" s="38">
        <f>SUM(AA16:AA25)</f>
        <v>1137130586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2029073503</v>
      </c>
      <c r="D27" s="29">
        <f>+D14+D26</f>
        <v>0</v>
      </c>
      <c r="E27" s="30">
        <f t="shared" si="2"/>
        <v>1884812381</v>
      </c>
      <c r="F27" s="31">
        <f t="shared" si="2"/>
        <v>2095203907</v>
      </c>
      <c r="G27" s="31">
        <f t="shared" si="2"/>
        <v>2078309071</v>
      </c>
      <c r="H27" s="31">
        <f t="shared" si="2"/>
        <v>14148612</v>
      </c>
      <c r="I27" s="31">
        <f t="shared" si="2"/>
        <v>9087661</v>
      </c>
      <c r="J27" s="31">
        <f t="shared" si="2"/>
        <v>2101545344</v>
      </c>
      <c r="K27" s="31">
        <f t="shared" si="2"/>
        <v>9060963</v>
      </c>
      <c r="L27" s="31">
        <f t="shared" si="2"/>
        <v>8802637</v>
      </c>
      <c r="M27" s="31">
        <f t="shared" si="2"/>
        <v>70417350</v>
      </c>
      <c r="N27" s="31">
        <f t="shared" si="2"/>
        <v>88280950</v>
      </c>
      <c r="O27" s="31">
        <f t="shared" si="2"/>
        <v>12155614</v>
      </c>
      <c r="P27" s="31">
        <f t="shared" si="2"/>
        <v>9983416</v>
      </c>
      <c r="Q27" s="31">
        <f t="shared" si="2"/>
        <v>39712661</v>
      </c>
      <c r="R27" s="31">
        <f t="shared" si="2"/>
        <v>61851691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2251677985</v>
      </c>
      <c r="X27" s="31">
        <f t="shared" si="2"/>
        <v>2103842308</v>
      </c>
      <c r="Y27" s="31">
        <f t="shared" si="2"/>
        <v>147835677</v>
      </c>
      <c r="Z27" s="32">
        <f>+IF(X27&lt;&gt;0,+(Y27/X27)*100,0)</f>
        <v>7.0269371633912403</v>
      </c>
      <c r="AA27" s="33">
        <f>+AA14+AA26</f>
        <v>2095203907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337863129</v>
      </c>
      <c r="D33" s="18"/>
      <c r="E33" s="19">
        <v>222474289</v>
      </c>
      <c r="F33" s="20">
        <v>403950952</v>
      </c>
      <c r="G33" s="20">
        <v>381196196</v>
      </c>
      <c r="H33" s="20">
        <v>17399236</v>
      </c>
      <c r="I33" s="20">
        <v>8530524</v>
      </c>
      <c r="J33" s="20">
        <v>407125956</v>
      </c>
      <c r="K33" s="20">
        <v>6314016</v>
      </c>
      <c r="L33" s="20">
        <v>11202131</v>
      </c>
      <c r="M33" s="20">
        <v>11193837</v>
      </c>
      <c r="N33" s="20">
        <v>28709984</v>
      </c>
      <c r="O33" s="20">
        <v>8437670</v>
      </c>
      <c r="P33" s="20">
        <v>7228740</v>
      </c>
      <c r="Q33" s="20">
        <v>6671600</v>
      </c>
      <c r="R33" s="20">
        <v>22338010</v>
      </c>
      <c r="S33" s="20"/>
      <c r="T33" s="20"/>
      <c r="U33" s="20"/>
      <c r="V33" s="20"/>
      <c r="W33" s="20">
        <v>458173950</v>
      </c>
      <c r="X33" s="20">
        <v>403990045</v>
      </c>
      <c r="Y33" s="20">
        <v>54183905</v>
      </c>
      <c r="Z33" s="21">
        <v>13.412188164191027</v>
      </c>
      <c r="AA33" s="22">
        <v>403950952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62005100</v>
      </c>
      <c r="D36" s="18"/>
      <c r="E36" s="19">
        <v>44186979</v>
      </c>
      <c r="F36" s="20">
        <v>-1961805</v>
      </c>
      <c r="G36" s="20">
        <v>-3053488</v>
      </c>
      <c r="H36" s="20"/>
      <c r="I36" s="20"/>
      <c r="J36" s="20">
        <v>-3053488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-3053488</v>
      </c>
      <c r="X36" s="20">
        <v>-2206826</v>
      </c>
      <c r="Y36" s="20">
        <v>-846662</v>
      </c>
      <c r="Z36" s="21">
        <v>38.365598375223058</v>
      </c>
      <c r="AA36" s="22">
        <v>-1961805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-292300</v>
      </c>
      <c r="F37" s="20">
        <v>-1100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-1100</v>
      </c>
    </row>
    <row r="38" spans="1:27" x14ac:dyDescent="0.25">
      <c r="A38" s="27" t="s">
        <v>66</v>
      </c>
      <c r="B38" s="28" t="s">
        <v>33</v>
      </c>
      <c r="C38" s="29">
        <f>SUM(C30:C37)</f>
        <v>399868229</v>
      </c>
      <c r="D38" s="29">
        <f t="shared" ref="D38:Y38" si="3">SUM(D30:D37)</f>
        <v>0</v>
      </c>
      <c r="E38" s="30">
        <f t="shared" si="3"/>
        <v>266368968</v>
      </c>
      <c r="F38" s="31">
        <f t="shared" si="3"/>
        <v>401988047</v>
      </c>
      <c r="G38" s="31">
        <f t="shared" si="3"/>
        <v>378142708</v>
      </c>
      <c r="H38" s="31">
        <f t="shared" si="3"/>
        <v>17399236</v>
      </c>
      <c r="I38" s="31">
        <f t="shared" si="3"/>
        <v>8530524</v>
      </c>
      <c r="J38" s="31">
        <f t="shared" si="3"/>
        <v>404072468</v>
      </c>
      <c r="K38" s="31">
        <f t="shared" si="3"/>
        <v>6314016</v>
      </c>
      <c r="L38" s="31">
        <f t="shared" si="3"/>
        <v>11202131</v>
      </c>
      <c r="M38" s="31">
        <f t="shared" si="3"/>
        <v>11193837</v>
      </c>
      <c r="N38" s="31">
        <f t="shared" si="3"/>
        <v>28709984</v>
      </c>
      <c r="O38" s="31">
        <f t="shared" si="3"/>
        <v>8437670</v>
      </c>
      <c r="P38" s="31">
        <f t="shared" si="3"/>
        <v>7228740</v>
      </c>
      <c r="Q38" s="31">
        <f t="shared" si="3"/>
        <v>6671600</v>
      </c>
      <c r="R38" s="31">
        <f t="shared" si="3"/>
        <v>22338010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455120462</v>
      </c>
      <c r="X38" s="31">
        <f t="shared" si="3"/>
        <v>401781419</v>
      </c>
      <c r="Y38" s="31">
        <f t="shared" si="3"/>
        <v>53339043</v>
      </c>
      <c r="Z38" s="32">
        <f>+IF(X38&lt;&gt;0,+(Y38/X38)*100,0)</f>
        <v>13.275637069717252</v>
      </c>
      <c r="AA38" s="33">
        <f>SUM(AA30:AA37)</f>
        <v>401988047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1360800</v>
      </c>
      <c r="F43" s="20">
        <v>-900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-900</v>
      </c>
      <c r="Y43" s="20">
        <v>900</v>
      </c>
      <c r="Z43" s="21">
        <v>-100</v>
      </c>
      <c r="AA43" s="22">
        <v>-900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1360800</v>
      </c>
      <c r="F44" s="36">
        <f t="shared" si="4"/>
        <v>-900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-900</v>
      </c>
      <c r="Y44" s="36">
        <f t="shared" si="4"/>
        <v>900</v>
      </c>
      <c r="Z44" s="37">
        <f>+IF(X44&lt;&gt;0,+(Y44/X44)*100,0)</f>
        <v>-100</v>
      </c>
      <c r="AA44" s="38">
        <f>SUM(AA40:AA43)</f>
        <v>-900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399868229</v>
      </c>
      <c r="D45" s="29">
        <f>+D38+D44</f>
        <v>0</v>
      </c>
      <c r="E45" s="30">
        <f t="shared" si="5"/>
        <v>267729768</v>
      </c>
      <c r="F45" s="31">
        <f t="shared" si="5"/>
        <v>401987147</v>
      </c>
      <c r="G45" s="31">
        <f t="shared" si="5"/>
        <v>378142708</v>
      </c>
      <c r="H45" s="31">
        <f t="shared" si="5"/>
        <v>17399236</v>
      </c>
      <c r="I45" s="31">
        <f t="shared" si="5"/>
        <v>8530524</v>
      </c>
      <c r="J45" s="31">
        <f t="shared" si="5"/>
        <v>404072468</v>
      </c>
      <c r="K45" s="31">
        <f t="shared" si="5"/>
        <v>6314016</v>
      </c>
      <c r="L45" s="31">
        <f t="shared" si="5"/>
        <v>11202131</v>
      </c>
      <c r="M45" s="31">
        <f t="shared" si="5"/>
        <v>11193837</v>
      </c>
      <c r="N45" s="31">
        <f t="shared" si="5"/>
        <v>28709984</v>
      </c>
      <c r="O45" s="31">
        <f t="shared" si="5"/>
        <v>8437670</v>
      </c>
      <c r="P45" s="31">
        <f t="shared" si="5"/>
        <v>7228740</v>
      </c>
      <c r="Q45" s="31">
        <f t="shared" si="5"/>
        <v>6671600</v>
      </c>
      <c r="R45" s="31">
        <f t="shared" si="5"/>
        <v>22338010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455120462</v>
      </c>
      <c r="X45" s="31">
        <f t="shared" si="5"/>
        <v>401780519</v>
      </c>
      <c r="Y45" s="31">
        <f t="shared" si="5"/>
        <v>53339943</v>
      </c>
      <c r="Z45" s="32">
        <f>+IF(X45&lt;&gt;0,+(Y45/X45)*100,0)</f>
        <v>13.275890810425281</v>
      </c>
      <c r="AA45" s="33">
        <f>+AA38+AA44</f>
        <v>401987147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1629205274</v>
      </c>
      <c r="D46" s="42">
        <f t="shared" si="6"/>
        <v>0</v>
      </c>
      <c r="E46" s="43">
        <f t="shared" si="6"/>
        <v>1617082613</v>
      </c>
      <c r="F46" s="44">
        <f t="shared" si="6"/>
        <v>1693216760</v>
      </c>
      <c r="G46" s="44">
        <f t="shared" si="6"/>
        <v>1700166363</v>
      </c>
      <c r="H46" s="44">
        <f t="shared" si="6"/>
        <v>-3250624</v>
      </c>
      <c r="I46" s="44">
        <f t="shared" si="6"/>
        <v>557137</v>
      </c>
      <c r="J46" s="44">
        <f t="shared" si="6"/>
        <v>1697472876</v>
      </c>
      <c r="K46" s="44">
        <f t="shared" si="6"/>
        <v>2746947</v>
      </c>
      <c r="L46" s="44">
        <f t="shared" si="6"/>
        <v>-2399494</v>
      </c>
      <c r="M46" s="44">
        <f t="shared" si="6"/>
        <v>59223513</v>
      </c>
      <c r="N46" s="44">
        <f t="shared" si="6"/>
        <v>59570966</v>
      </c>
      <c r="O46" s="44">
        <f t="shared" si="6"/>
        <v>3717944</v>
      </c>
      <c r="P46" s="44">
        <f t="shared" si="6"/>
        <v>2754676</v>
      </c>
      <c r="Q46" s="44">
        <f t="shared" si="6"/>
        <v>33041061</v>
      </c>
      <c r="R46" s="44">
        <f t="shared" si="6"/>
        <v>39513681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1796557523</v>
      </c>
      <c r="X46" s="44">
        <f t="shared" si="6"/>
        <v>1702061789</v>
      </c>
      <c r="Y46" s="44">
        <f t="shared" si="6"/>
        <v>94495734</v>
      </c>
      <c r="Z46" s="45">
        <f>+IF(X46&lt;&gt;0,+(Y46/X46)*100,0)</f>
        <v>5.5518392229178941</v>
      </c>
      <c r="AA46" s="46">
        <f>+AA27-AA45</f>
        <v>1693216760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-16162961</v>
      </c>
      <c r="D48" s="18"/>
      <c r="E48" s="19">
        <v>65933466</v>
      </c>
      <c r="F48" s="20">
        <v>-16062592</v>
      </c>
      <c r="G48" s="20">
        <v>43929797</v>
      </c>
      <c r="H48" s="20">
        <v>-32751375</v>
      </c>
      <c r="I48" s="20">
        <v>-17609507</v>
      </c>
      <c r="J48" s="20">
        <v>-6431085</v>
      </c>
      <c r="K48" s="20">
        <v>-12874157</v>
      </c>
      <c r="L48" s="20">
        <v>-14947954</v>
      </c>
      <c r="M48" s="20">
        <v>55551692</v>
      </c>
      <c r="N48" s="20">
        <v>27729581</v>
      </c>
      <c r="O48" s="20">
        <v>-6155814</v>
      </c>
      <c r="P48" s="20">
        <v>-12151570</v>
      </c>
      <c r="Q48" s="20">
        <v>16444801</v>
      </c>
      <c r="R48" s="20">
        <v>-1862583</v>
      </c>
      <c r="S48" s="20"/>
      <c r="T48" s="20"/>
      <c r="U48" s="20"/>
      <c r="V48" s="20"/>
      <c r="W48" s="20">
        <v>19435913</v>
      </c>
      <c r="X48" s="20">
        <v>-16062592</v>
      </c>
      <c r="Y48" s="20">
        <v>35498505</v>
      </c>
      <c r="Z48" s="47">
        <v>-221.0010999470073</v>
      </c>
      <c r="AA48" s="22">
        <v>-16062592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-16162961</v>
      </c>
      <c r="D51" s="50">
        <f t="shared" ref="D51:Y51" si="7">SUM(D48:D50)</f>
        <v>0</v>
      </c>
      <c r="E51" s="51">
        <f t="shared" si="7"/>
        <v>65933466</v>
      </c>
      <c r="F51" s="52">
        <f t="shared" si="7"/>
        <v>-16062592</v>
      </c>
      <c r="G51" s="52">
        <f t="shared" si="7"/>
        <v>43929797</v>
      </c>
      <c r="H51" s="52">
        <f t="shared" si="7"/>
        <v>-32751375</v>
      </c>
      <c r="I51" s="52">
        <f t="shared" si="7"/>
        <v>-17609507</v>
      </c>
      <c r="J51" s="52">
        <f t="shared" si="7"/>
        <v>-6431085</v>
      </c>
      <c r="K51" s="52">
        <f t="shared" si="7"/>
        <v>-12874157</v>
      </c>
      <c r="L51" s="52">
        <f t="shared" si="7"/>
        <v>-14947954</v>
      </c>
      <c r="M51" s="52">
        <f t="shared" si="7"/>
        <v>55551692</v>
      </c>
      <c r="N51" s="52">
        <f t="shared" si="7"/>
        <v>27729581</v>
      </c>
      <c r="O51" s="52">
        <f t="shared" si="7"/>
        <v>-6155814</v>
      </c>
      <c r="P51" s="52">
        <f t="shared" si="7"/>
        <v>-12151570</v>
      </c>
      <c r="Q51" s="52">
        <f t="shared" si="7"/>
        <v>16444801</v>
      </c>
      <c r="R51" s="52">
        <f t="shared" si="7"/>
        <v>-1862583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19435913</v>
      </c>
      <c r="X51" s="52">
        <f t="shared" si="7"/>
        <v>-16062592</v>
      </c>
      <c r="Y51" s="52">
        <f t="shared" si="7"/>
        <v>35498505</v>
      </c>
      <c r="Z51" s="53">
        <f>+IF(X51&lt;&gt;0,+(Y51/X51)*100,0)</f>
        <v>-221.0010999470073</v>
      </c>
      <c r="AA51" s="54">
        <f>SUM(AA48:AA50)</f>
        <v>-16062592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-112636</v>
      </c>
      <c r="D6" s="18"/>
      <c r="E6" s="19">
        <v>-410325</v>
      </c>
      <c r="F6" s="20">
        <v>-404295</v>
      </c>
      <c r="G6" s="20"/>
      <c r="H6" s="20">
        <v>-8581</v>
      </c>
      <c r="I6" s="20">
        <v>-1224</v>
      </c>
      <c r="J6" s="20">
        <v>-9805</v>
      </c>
      <c r="K6" s="20">
        <v>-5549</v>
      </c>
      <c r="L6" s="20">
        <v>-9196</v>
      </c>
      <c r="M6" s="20">
        <v>-14725</v>
      </c>
      <c r="N6" s="20">
        <v>-29470</v>
      </c>
      <c r="O6" s="20">
        <v>-6108</v>
      </c>
      <c r="P6" s="20">
        <v>-4509</v>
      </c>
      <c r="Q6" s="20">
        <v>-6613</v>
      </c>
      <c r="R6" s="20">
        <v>-17230</v>
      </c>
      <c r="S6" s="20"/>
      <c r="T6" s="20"/>
      <c r="U6" s="20"/>
      <c r="V6" s="20"/>
      <c r="W6" s="20">
        <v>-56505</v>
      </c>
      <c r="X6" s="20">
        <v>-317426</v>
      </c>
      <c r="Y6" s="20">
        <v>260921</v>
      </c>
      <c r="Z6" s="21">
        <v>-82.199000711976964</v>
      </c>
      <c r="AA6" s="22">
        <v>-404295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-112636</v>
      </c>
      <c r="D14" s="29">
        <f>SUM(D6:D13)</f>
        <v>0</v>
      </c>
      <c r="E14" s="30">
        <f t="shared" si="0"/>
        <v>-410325</v>
      </c>
      <c r="F14" s="31">
        <f t="shared" si="0"/>
        <v>-404295</v>
      </c>
      <c r="G14" s="31">
        <f t="shared" si="0"/>
        <v>0</v>
      </c>
      <c r="H14" s="31">
        <f t="shared" si="0"/>
        <v>-8581</v>
      </c>
      <c r="I14" s="31">
        <f t="shared" si="0"/>
        <v>-1224</v>
      </c>
      <c r="J14" s="31">
        <f t="shared" si="0"/>
        <v>-9805</v>
      </c>
      <c r="K14" s="31">
        <f t="shared" si="0"/>
        <v>-5549</v>
      </c>
      <c r="L14" s="31">
        <f t="shared" si="0"/>
        <v>-9196</v>
      </c>
      <c r="M14" s="31">
        <f t="shared" si="0"/>
        <v>-14725</v>
      </c>
      <c r="N14" s="31">
        <f t="shared" si="0"/>
        <v>-29470</v>
      </c>
      <c r="O14" s="31">
        <f t="shared" si="0"/>
        <v>-6108</v>
      </c>
      <c r="P14" s="31">
        <f t="shared" si="0"/>
        <v>-4509</v>
      </c>
      <c r="Q14" s="31">
        <f t="shared" si="0"/>
        <v>-6613</v>
      </c>
      <c r="R14" s="31">
        <f t="shared" si="0"/>
        <v>-17230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-56505</v>
      </c>
      <c r="X14" s="31">
        <f t="shared" si="0"/>
        <v>-317426</v>
      </c>
      <c r="Y14" s="31">
        <f t="shared" si="0"/>
        <v>260921</v>
      </c>
      <c r="Z14" s="32">
        <f>+IF(X14&lt;&gt;0,+(Y14/X14)*100,0)</f>
        <v>-82.199000711976964</v>
      </c>
      <c r="AA14" s="33">
        <f>SUM(AA6:AA13)</f>
        <v>-404295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77707639</v>
      </c>
      <c r="D18" s="18"/>
      <c r="E18" s="19"/>
      <c r="F18" s="20">
        <v>83381263</v>
      </c>
      <c r="G18" s="24">
        <v>72527128</v>
      </c>
      <c r="H18" s="24">
        <v>10286307</v>
      </c>
      <c r="I18" s="24">
        <v>-274754</v>
      </c>
      <c r="J18" s="20">
        <v>82538681</v>
      </c>
      <c r="K18" s="24">
        <v>-283913</v>
      </c>
      <c r="L18" s="24">
        <v>-283913</v>
      </c>
      <c r="M18" s="20">
        <v>-293071</v>
      </c>
      <c r="N18" s="24">
        <v>-860897</v>
      </c>
      <c r="O18" s="24">
        <v>-293071</v>
      </c>
      <c r="P18" s="24">
        <v>-293071</v>
      </c>
      <c r="Q18" s="20">
        <v>-354249</v>
      </c>
      <c r="R18" s="24">
        <v>-940391</v>
      </c>
      <c r="S18" s="24"/>
      <c r="T18" s="20"/>
      <c r="U18" s="24"/>
      <c r="V18" s="24"/>
      <c r="W18" s="24">
        <v>80737393</v>
      </c>
      <c r="X18" s="20">
        <v>83381263</v>
      </c>
      <c r="Y18" s="24">
        <v>-2643870</v>
      </c>
      <c r="Z18" s="25">
        <v>-3.1708202836889146</v>
      </c>
      <c r="AA18" s="26">
        <v>83381263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77707639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83381263</v>
      </c>
      <c r="G26" s="36">
        <f t="shared" si="1"/>
        <v>72527128</v>
      </c>
      <c r="H26" s="36">
        <f t="shared" si="1"/>
        <v>10286307</v>
      </c>
      <c r="I26" s="36">
        <f t="shared" si="1"/>
        <v>-274754</v>
      </c>
      <c r="J26" s="36">
        <f t="shared" si="1"/>
        <v>82538681</v>
      </c>
      <c r="K26" s="36">
        <f t="shared" si="1"/>
        <v>-283913</v>
      </c>
      <c r="L26" s="36">
        <f t="shared" si="1"/>
        <v>-283913</v>
      </c>
      <c r="M26" s="36">
        <f t="shared" si="1"/>
        <v>-293071</v>
      </c>
      <c r="N26" s="36">
        <f t="shared" si="1"/>
        <v>-860897</v>
      </c>
      <c r="O26" s="36">
        <f t="shared" si="1"/>
        <v>-293071</v>
      </c>
      <c r="P26" s="36">
        <f t="shared" si="1"/>
        <v>-293071</v>
      </c>
      <c r="Q26" s="36">
        <f t="shared" si="1"/>
        <v>-354249</v>
      </c>
      <c r="R26" s="36">
        <f t="shared" si="1"/>
        <v>-940391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80737393</v>
      </c>
      <c r="X26" s="36">
        <f t="shared" si="1"/>
        <v>83381263</v>
      </c>
      <c r="Y26" s="36">
        <f t="shared" si="1"/>
        <v>-2643870</v>
      </c>
      <c r="Z26" s="37">
        <f>+IF(X26&lt;&gt;0,+(Y26/X26)*100,0)</f>
        <v>-3.1708202836889146</v>
      </c>
      <c r="AA26" s="38">
        <f>SUM(AA16:AA25)</f>
        <v>83381263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77595003</v>
      </c>
      <c r="D27" s="29">
        <f>+D14+D26</f>
        <v>0</v>
      </c>
      <c r="E27" s="30">
        <f t="shared" si="2"/>
        <v>-410325</v>
      </c>
      <c r="F27" s="31">
        <f t="shared" si="2"/>
        <v>82976968</v>
      </c>
      <c r="G27" s="31">
        <f t="shared" si="2"/>
        <v>72527128</v>
      </c>
      <c r="H27" s="31">
        <f t="shared" si="2"/>
        <v>10277726</v>
      </c>
      <c r="I27" s="31">
        <f t="shared" si="2"/>
        <v>-275978</v>
      </c>
      <c r="J27" s="31">
        <f t="shared" si="2"/>
        <v>82528876</v>
      </c>
      <c r="K27" s="31">
        <f t="shared" si="2"/>
        <v>-289462</v>
      </c>
      <c r="L27" s="31">
        <f t="shared" si="2"/>
        <v>-293109</v>
      </c>
      <c r="M27" s="31">
        <f t="shared" si="2"/>
        <v>-307796</v>
      </c>
      <c r="N27" s="31">
        <f t="shared" si="2"/>
        <v>-890367</v>
      </c>
      <c r="O27" s="31">
        <f t="shared" si="2"/>
        <v>-299179</v>
      </c>
      <c r="P27" s="31">
        <f t="shared" si="2"/>
        <v>-297580</v>
      </c>
      <c r="Q27" s="31">
        <f t="shared" si="2"/>
        <v>-360862</v>
      </c>
      <c r="R27" s="31">
        <f t="shared" si="2"/>
        <v>-957621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80680888</v>
      </c>
      <c r="X27" s="31">
        <f t="shared" si="2"/>
        <v>83063837</v>
      </c>
      <c r="Y27" s="31">
        <f t="shared" si="2"/>
        <v>-2382949</v>
      </c>
      <c r="Z27" s="32">
        <f>+IF(X27&lt;&gt;0,+(Y27/X27)*100,0)</f>
        <v>-2.8688164260940652</v>
      </c>
      <c r="AA27" s="33">
        <f>+AA14+AA26</f>
        <v>82976968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8592</v>
      </c>
      <c r="M33" s="20">
        <v>-8592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8592</v>
      </c>
      <c r="M38" s="31">
        <f t="shared" si="3"/>
        <v>-8592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8592</v>
      </c>
      <c r="M45" s="31">
        <f t="shared" si="5"/>
        <v>-8592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77595003</v>
      </c>
      <c r="D46" s="42">
        <f t="shared" si="6"/>
        <v>0</v>
      </c>
      <c r="E46" s="43">
        <f t="shared" si="6"/>
        <v>-410325</v>
      </c>
      <c r="F46" s="44">
        <f t="shared" si="6"/>
        <v>82976968</v>
      </c>
      <c r="G46" s="44">
        <f t="shared" si="6"/>
        <v>72527128</v>
      </c>
      <c r="H46" s="44">
        <f t="shared" si="6"/>
        <v>10277726</v>
      </c>
      <c r="I46" s="44">
        <f t="shared" si="6"/>
        <v>-275978</v>
      </c>
      <c r="J46" s="44">
        <f t="shared" si="6"/>
        <v>82528876</v>
      </c>
      <c r="K46" s="44">
        <f t="shared" si="6"/>
        <v>-289462</v>
      </c>
      <c r="L46" s="44">
        <f t="shared" si="6"/>
        <v>-301701</v>
      </c>
      <c r="M46" s="44">
        <f t="shared" si="6"/>
        <v>-299204</v>
      </c>
      <c r="N46" s="44">
        <f t="shared" si="6"/>
        <v>-890367</v>
      </c>
      <c r="O46" s="44">
        <f t="shared" si="6"/>
        <v>-299179</v>
      </c>
      <c r="P46" s="44">
        <f t="shared" si="6"/>
        <v>-297580</v>
      </c>
      <c r="Q46" s="44">
        <f t="shared" si="6"/>
        <v>-360862</v>
      </c>
      <c r="R46" s="44">
        <f t="shared" si="6"/>
        <v>-957621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80680888</v>
      </c>
      <c r="X46" s="44">
        <f t="shared" si="6"/>
        <v>83063837</v>
      </c>
      <c r="Y46" s="44">
        <f t="shared" si="6"/>
        <v>-2382949</v>
      </c>
      <c r="Z46" s="45">
        <f>+IF(X46&lt;&gt;0,+(Y46/X46)*100,0)</f>
        <v>-2.8688164260940652</v>
      </c>
      <c r="AA46" s="46">
        <f>+AA27-AA45</f>
        <v>82976968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-410325</v>
      </c>
      <c r="F48" s="20">
        <v>-404295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-317426</v>
      </c>
      <c r="Y48" s="20">
        <v>317426</v>
      </c>
      <c r="Z48" s="47">
        <v>-100</v>
      </c>
      <c r="AA48" s="22">
        <v>-404295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-410325</v>
      </c>
      <c r="F51" s="52">
        <f t="shared" si="7"/>
        <v>-404295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-317426</v>
      </c>
      <c r="Y51" s="52">
        <f t="shared" si="7"/>
        <v>317426</v>
      </c>
      <c r="Z51" s="53">
        <f>+IF(X51&lt;&gt;0,+(Y51/X51)*100,0)</f>
        <v>-100</v>
      </c>
      <c r="AA51" s="54">
        <f>SUM(AA48:AA50)</f>
        <v>-404295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9395442</v>
      </c>
      <c r="D18" s="18"/>
      <c r="E18" s="19"/>
      <c r="F18" s="20"/>
      <c r="G18" s="24"/>
      <c r="H18" s="24"/>
      <c r="I18" s="24"/>
      <c r="J18" s="20"/>
      <c r="K18" s="24"/>
      <c r="L18" s="24"/>
      <c r="M18" s="20">
        <v>-314188</v>
      </c>
      <c r="N18" s="24">
        <v>-314188</v>
      </c>
      <c r="O18" s="24"/>
      <c r="P18" s="24"/>
      <c r="Q18" s="20">
        <v>-157094</v>
      </c>
      <c r="R18" s="24">
        <v>-157094</v>
      </c>
      <c r="S18" s="24"/>
      <c r="T18" s="20"/>
      <c r="U18" s="24"/>
      <c r="V18" s="24"/>
      <c r="W18" s="24">
        <v>-471282</v>
      </c>
      <c r="X18" s="20"/>
      <c r="Y18" s="24">
        <v>-471282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9395442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-314188</v>
      </c>
      <c r="N26" s="36">
        <f t="shared" si="1"/>
        <v>-314188</v>
      </c>
      <c r="O26" s="36">
        <f t="shared" si="1"/>
        <v>0</v>
      </c>
      <c r="P26" s="36">
        <f t="shared" si="1"/>
        <v>0</v>
      </c>
      <c r="Q26" s="36">
        <f t="shared" si="1"/>
        <v>-157094</v>
      </c>
      <c r="R26" s="36">
        <f t="shared" si="1"/>
        <v>-157094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-471282</v>
      </c>
      <c r="X26" s="36">
        <f t="shared" si="1"/>
        <v>0</v>
      </c>
      <c r="Y26" s="36">
        <f t="shared" si="1"/>
        <v>-471282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9395442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-314188</v>
      </c>
      <c r="N27" s="31">
        <f t="shared" si="2"/>
        <v>-314188</v>
      </c>
      <c r="O27" s="31">
        <f t="shared" si="2"/>
        <v>0</v>
      </c>
      <c r="P27" s="31">
        <f t="shared" si="2"/>
        <v>0</v>
      </c>
      <c r="Q27" s="31">
        <f t="shared" si="2"/>
        <v>-157094</v>
      </c>
      <c r="R27" s="31">
        <f t="shared" si="2"/>
        <v>-157094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-471282</v>
      </c>
      <c r="X27" s="31">
        <f t="shared" si="2"/>
        <v>0</v>
      </c>
      <c r="Y27" s="31">
        <f t="shared" si="2"/>
        <v>-471282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9395442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-314188</v>
      </c>
      <c r="N46" s="44">
        <f t="shared" si="6"/>
        <v>-314188</v>
      </c>
      <c r="O46" s="44">
        <f t="shared" si="6"/>
        <v>0</v>
      </c>
      <c r="P46" s="44">
        <f t="shared" si="6"/>
        <v>0</v>
      </c>
      <c r="Q46" s="44">
        <f t="shared" si="6"/>
        <v>-157094</v>
      </c>
      <c r="R46" s="44">
        <f t="shared" si="6"/>
        <v>-157094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-471282</v>
      </c>
      <c r="X46" s="44">
        <f t="shared" si="6"/>
        <v>0</v>
      </c>
      <c r="Y46" s="44">
        <f t="shared" si="6"/>
        <v>-471282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-9205869</v>
      </c>
      <c r="D18" s="18"/>
      <c r="E18" s="19"/>
      <c r="F18" s="20"/>
      <c r="G18" s="24">
        <v>9205869</v>
      </c>
      <c r="H18" s="24">
        <v>-9205869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-9205869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9205869</v>
      </c>
      <c r="H26" s="36">
        <f t="shared" si="1"/>
        <v>-9205869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-9205869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9205869</v>
      </c>
      <c r="H27" s="31">
        <f t="shared" si="2"/>
        <v>-9205869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-9205869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9205869</v>
      </c>
      <c r="H46" s="44">
        <f t="shared" si="6"/>
        <v>-9205869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9978727</v>
      </c>
      <c r="D8" s="18"/>
      <c r="E8" s="19">
        <v>20015439</v>
      </c>
      <c r="F8" s="20">
        <v>16315724</v>
      </c>
      <c r="G8" s="20">
        <v>16290672</v>
      </c>
      <c r="H8" s="20">
        <v>-5299550</v>
      </c>
      <c r="I8" s="20">
        <v>492611</v>
      </c>
      <c r="J8" s="20">
        <v>11483733</v>
      </c>
      <c r="K8" s="20">
        <v>520221</v>
      </c>
      <c r="L8" s="20">
        <v>797487</v>
      </c>
      <c r="M8" s="20">
        <v>1180001</v>
      </c>
      <c r="N8" s="20">
        <v>2497709</v>
      </c>
      <c r="O8" s="20">
        <v>276962</v>
      </c>
      <c r="P8" s="20">
        <v>370562</v>
      </c>
      <c r="Q8" s="20">
        <v>335872</v>
      </c>
      <c r="R8" s="20">
        <v>983396</v>
      </c>
      <c r="S8" s="20"/>
      <c r="T8" s="20"/>
      <c r="U8" s="20"/>
      <c r="V8" s="20"/>
      <c r="W8" s="20">
        <v>14964838</v>
      </c>
      <c r="X8" s="20">
        <v>14731473</v>
      </c>
      <c r="Y8" s="20">
        <v>233365</v>
      </c>
      <c r="Z8" s="21">
        <v>1.5841253620734328</v>
      </c>
      <c r="AA8" s="22">
        <v>16315724</v>
      </c>
    </row>
    <row r="9" spans="1:27" x14ac:dyDescent="0.25">
      <c r="A9" s="23" t="s">
        <v>38</v>
      </c>
      <c r="B9" s="17" t="s">
        <v>33</v>
      </c>
      <c r="C9" s="18">
        <v>1412768</v>
      </c>
      <c r="D9" s="18"/>
      <c r="E9" s="19">
        <v>3169698</v>
      </c>
      <c r="F9" s="20">
        <v>1661167</v>
      </c>
      <c r="G9" s="20">
        <v>1090155</v>
      </c>
      <c r="H9" s="20">
        <v>404412</v>
      </c>
      <c r="I9" s="20">
        <v>67554</v>
      </c>
      <c r="J9" s="20">
        <v>1562121</v>
      </c>
      <c r="K9" s="20">
        <v>14951</v>
      </c>
      <c r="L9" s="20">
        <v>-45564</v>
      </c>
      <c r="M9" s="20">
        <v>104633</v>
      </c>
      <c r="N9" s="20">
        <v>74020</v>
      </c>
      <c r="O9" s="20">
        <v>-66413</v>
      </c>
      <c r="P9" s="20">
        <v>51555</v>
      </c>
      <c r="Q9" s="20">
        <v>-5171</v>
      </c>
      <c r="R9" s="20">
        <v>-20029</v>
      </c>
      <c r="S9" s="20"/>
      <c r="T9" s="20"/>
      <c r="U9" s="20"/>
      <c r="V9" s="20"/>
      <c r="W9" s="20">
        <v>1616112</v>
      </c>
      <c r="X9" s="20">
        <v>1599068</v>
      </c>
      <c r="Y9" s="20">
        <v>17044</v>
      </c>
      <c r="Z9" s="21">
        <v>1.0658708697816477</v>
      </c>
      <c r="AA9" s="22">
        <v>1661167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11391495</v>
      </c>
      <c r="D14" s="29">
        <f>SUM(D6:D13)</f>
        <v>0</v>
      </c>
      <c r="E14" s="30">
        <f t="shared" si="0"/>
        <v>23185137</v>
      </c>
      <c r="F14" s="31">
        <f t="shared" si="0"/>
        <v>17976891</v>
      </c>
      <c r="G14" s="31">
        <f t="shared" si="0"/>
        <v>17380827</v>
      </c>
      <c r="H14" s="31">
        <f t="shared" si="0"/>
        <v>-4895138</v>
      </c>
      <c r="I14" s="31">
        <f t="shared" si="0"/>
        <v>560165</v>
      </c>
      <c r="J14" s="31">
        <f t="shared" si="0"/>
        <v>13045854</v>
      </c>
      <c r="K14" s="31">
        <f t="shared" si="0"/>
        <v>535172</v>
      </c>
      <c r="L14" s="31">
        <f t="shared" si="0"/>
        <v>751923</v>
      </c>
      <c r="M14" s="31">
        <f t="shared" si="0"/>
        <v>1284634</v>
      </c>
      <c r="N14" s="31">
        <f t="shared" si="0"/>
        <v>2571729</v>
      </c>
      <c r="O14" s="31">
        <f t="shared" si="0"/>
        <v>210549</v>
      </c>
      <c r="P14" s="31">
        <f t="shared" si="0"/>
        <v>422117</v>
      </c>
      <c r="Q14" s="31">
        <f t="shared" si="0"/>
        <v>330701</v>
      </c>
      <c r="R14" s="31">
        <f t="shared" si="0"/>
        <v>963367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16580950</v>
      </c>
      <c r="X14" s="31">
        <f t="shared" si="0"/>
        <v>16330541</v>
      </c>
      <c r="Y14" s="31">
        <f t="shared" si="0"/>
        <v>250409</v>
      </c>
      <c r="Z14" s="32">
        <f>+IF(X14&lt;&gt;0,+(Y14/X14)*100,0)</f>
        <v>1.5333784716623899</v>
      </c>
      <c r="AA14" s="33">
        <f>SUM(AA6:AA13)</f>
        <v>17976891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195067000</v>
      </c>
      <c r="D18" s="18"/>
      <c r="E18" s="19">
        <v>265183165</v>
      </c>
      <c r="F18" s="20">
        <v>203961022</v>
      </c>
      <c r="G18" s="24">
        <v>193209170</v>
      </c>
      <c r="H18" s="24">
        <v>-1575746</v>
      </c>
      <c r="I18" s="24">
        <v>-1798531</v>
      </c>
      <c r="J18" s="20">
        <v>189834893</v>
      </c>
      <c r="K18" s="24">
        <v>4627894</v>
      </c>
      <c r="L18" s="24">
        <v>-422628</v>
      </c>
      <c r="M18" s="20">
        <v>1097543</v>
      </c>
      <c r="N18" s="24">
        <v>5302809</v>
      </c>
      <c r="O18" s="24">
        <v>4454063</v>
      </c>
      <c r="P18" s="24">
        <v>2815454</v>
      </c>
      <c r="Q18" s="20">
        <v>2310662</v>
      </c>
      <c r="R18" s="24">
        <v>9580179</v>
      </c>
      <c r="S18" s="24"/>
      <c r="T18" s="20"/>
      <c r="U18" s="24"/>
      <c r="V18" s="24"/>
      <c r="W18" s="24">
        <v>204717881</v>
      </c>
      <c r="X18" s="20">
        <v>198037871</v>
      </c>
      <c r="Y18" s="24">
        <v>6680010</v>
      </c>
      <c r="Z18" s="25">
        <v>3.3730972597660371</v>
      </c>
      <c r="AA18" s="26">
        <v>203961022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304689</v>
      </c>
      <c r="D23" s="18"/>
      <c r="E23" s="19">
        <v>1025942</v>
      </c>
      <c r="F23" s="20">
        <v>304689</v>
      </c>
      <c r="G23" s="20">
        <v>634594</v>
      </c>
      <c r="H23" s="20">
        <v>-329906</v>
      </c>
      <c r="I23" s="20"/>
      <c r="J23" s="20">
        <v>304688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304688</v>
      </c>
      <c r="X23" s="20">
        <v>304689</v>
      </c>
      <c r="Y23" s="20">
        <v>-1</v>
      </c>
      <c r="Z23" s="21"/>
      <c r="AA23" s="22">
        <v>304689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195371689</v>
      </c>
      <c r="D26" s="29">
        <f t="shared" ref="D26:Y26" si="1">SUM(D16:D25)</f>
        <v>0</v>
      </c>
      <c r="E26" s="35">
        <f t="shared" si="1"/>
        <v>266209107</v>
      </c>
      <c r="F26" s="36">
        <f t="shared" si="1"/>
        <v>204265711</v>
      </c>
      <c r="G26" s="36">
        <f t="shared" si="1"/>
        <v>193843764</v>
      </c>
      <c r="H26" s="36">
        <f t="shared" si="1"/>
        <v>-1905652</v>
      </c>
      <c r="I26" s="36">
        <f t="shared" si="1"/>
        <v>-1798531</v>
      </c>
      <c r="J26" s="36">
        <f t="shared" si="1"/>
        <v>190139581</v>
      </c>
      <c r="K26" s="36">
        <f t="shared" si="1"/>
        <v>4627894</v>
      </c>
      <c r="L26" s="36">
        <f t="shared" si="1"/>
        <v>-422628</v>
      </c>
      <c r="M26" s="36">
        <f t="shared" si="1"/>
        <v>1097543</v>
      </c>
      <c r="N26" s="36">
        <f t="shared" si="1"/>
        <v>5302809</v>
      </c>
      <c r="O26" s="36">
        <f t="shared" si="1"/>
        <v>4454063</v>
      </c>
      <c r="P26" s="36">
        <f t="shared" si="1"/>
        <v>2815454</v>
      </c>
      <c r="Q26" s="36">
        <f t="shared" si="1"/>
        <v>2310662</v>
      </c>
      <c r="R26" s="36">
        <f t="shared" si="1"/>
        <v>9580179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205022569</v>
      </c>
      <c r="X26" s="36">
        <f t="shared" si="1"/>
        <v>198342560</v>
      </c>
      <c r="Y26" s="36">
        <f t="shared" si="1"/>
        <v>6680009</v>
      </c>
      <c r="Z26" s="37">
        <f>+IF(X26&lt;&gt;0,+(Y26/X26)*100,0)</f>
        <v>3.3679150858998694</v>
      </c>
      <c r="AA26" s="38">
        <f>SUM(AA16:AA25)</f>
        <v>204265711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206763184</v>
      </c>
      <c r="D27" s="29">
        <f>+D14+D26</f>
        <v>0</v>
      </c>
      <c r="E27" s="30">
        <f t="shared" si="2"/>
        <v>289394244</v>
      </c>
      <c r="F27" s="31">
        <f t="shared" si="2"/>
        <v>222242602</v>
      </c>
      <c r="G27" s="31">
        <f t="shared" si="2"/>
        <v>211224591</v>
      </c>
      <c r="H27" s="31">
        <f t="shared" si="2"/>
        <v>-6800790</v>
      </c>
      <c r="I27" s="31">
        <f t="shared" si="2"/>
        <v>-1238366</v>
      </c>
      <c r="J27" s="31">
        <f t="shared" si="2"/>
        <v>203185435</v>
      </c>
      <c r="K27" s="31">
        <f t="shared" si="2"/>
        <v>5163066</v>
      </c>
      <c r="L27" s="31">
        <f t="shared" si="2"/>
        <v>329295</v>
      </c>
      <c r="M27" s="31">
        <f t="shared" si="2"/>
        <v>2382177</v>
      </c>
      <c r="N27" s="31">
        <f t="shared" si="2"/>
        <v>7874538</v>
      </c>
      <c r="O27" s="31">
        <f t="shared" si="2"/>
        <v>4664612</v>
      </c>
      <c r="P27" s="31">
        <f t="shared" si="2"/>
        <v>3237571</v>
      </c>
      <c r="Q27" s="31">
        <f t="shared" si="2"/>
        <v>2641363</v>
      </c>
      <c r="R27" s="31">
        <f t="shared" si="2"/>
        <v>10543546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221603519</v>
      </c>
      <c r="X27" s="31">
        <f t="shared" si="2"/>
        <v>214673101</v>
      </c>
      <c r="Y27" s="31">
        <f t="shared" si="2"/>
        <v>6930418</v>
      </c>
      <c r="Z27" s="32">
        <f>+IF(X27&lt;&gt;0,+(Y27/X27)*100,0)</f>
        <v>3.2283588245180286</v>
      </c>
      <c r="AA27" s="33">
        <f>+AA14+AA26</f>
        <v>222242602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628393</v>
      </c>
      <c r="D33" s="18"/>
      <c r="E33" s="19"/>
      <c r="F33" s="20"/>
      <c r="G33" s="20">
        <v>2344794</v>
      </c>
      <c r="H33" s="20">
        <v>-1622887</v>
      </c>
      <c r="I33" s="20">
        <v>46112</v>
      </c>
      <c r="J33" s="20">
        <v>768019</v>
      </c>
      <c r="K33" s="20">
        <v>49687</v>
      </c>
      <c r="L33" s="20">
        <v>92835</v>
      </c>
      <c r="M33" s="20">
        <v>151817</v>
      </c>
      <c r="N33" s="20">
        <v>294339</v>
      </c>
      <c r="O33" s="20">
        <v>28708</v>
      </c>
      <c r="P33" s="20">
        <v>54212</v>
      </c>
      <c r="Q33" s="20">
        <v>35256</v>
      </c>
      <c r="R33" s="20">
        <v>118176</v>
      </c>
      <c r="S33" s="20"/>
      <c r="T33" s="20"/>
      <c r="U33" s="20"/>
      <c r="V33" s="20"/>
      <c r="W33" s="20">
        <v>1180534</v>
      </c>
      <c r="X33" s="20">
        <v>157090</v>
      </c>
      <c r="Y33" s="20">
        <v>1023444</v>
      </c>
      <c r="Z33" s="21">
        <v>651.50168693105866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628393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2344794</v>
      </c>
      <c r="H38" s="31">
        <f t="shared" si="3"/>
        <v>-1622887</v>
      </c>
      <c r="I38" s="31">
        <f t="shared" si="3"/>
        <v>46112</v>
      </c>
      <c r="J38" s="31">
        <f t="shared" si="3"/>
        <v>768019</v>
      </c>
      <c r="K38" s="31">
        <f t="shared" si="3"/>
        <v>49687</v>
      </c>
      <c r="L38" s="31">
        <f t="shared" si="3"/>
        <v>92835</v>
      </c>
      <c r="M38" s="31">
        <f t="shared" si="3"/>
        <v>151817</v>
      </c>
      <c r="N38" s="31">
        <f t="shared" si="3"/>
        <v>294339</v>
      </c>
      <c r="O38" s="31">
        <f t="shared" si="3"/>
        <v>28708</v>
      </c>
      <c r="P38" s="31">
        <f t="shared" si="3"/>
        <v>54212</v>
      </c>
      <c r="Q38" s="31">
        <f t="shared" si="3"/>
        <v>35256</v>
      </c>
      <c r="R38" s="31">
        <f t="shared" si="3"/>
        <v>118176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1180534</v>
      </c>
      <c r="X38" s="31">
        <f t="shared" si="3"/>
        <v>157090</v>
      </c>
      <c r="Y38" s="31">
        <f t="shared" si="3"/>
        <v>1023444</v>
      </c>
      <c r="Z38" s="32">
        <f>+IF(X38&lt;&gt;0,+(Y38/X38)*100,0)</f>
        <v>651.50168693105866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628393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2344794</v>
      </c>
      <c r="H45" s="31">
        <f t="shared" si="5"/>
        <v>-1622887</v>
      </c>
      <c r="I45" s="31">
        <f t="shared" si="5"/>
        <v>46112</v>
      </c>
      <c r="J45" s="31">
        <f t="shared" si="5"/>
        <v>768019</v>
      </c>
      <c r="K45" s="31">
        <f t="shared" si="5"/>
        <v>49687</v>
      </c>
      <c r="L45" s="31">
        <f t="shared" si="5"/>
        <v>92835</v>
      </c>
      <c r="M45" s="31">
        <f t="shared" si="5"/>
        <v>151817</v>
      </c>
      <c r="N45" s="31">
        <f t="shared" si="5"/>
        <v>294339</v>
      </c>
      <c r="O45" s="31">
        <f t="shared" si="5"/>
        <v>28708</v>
      </c>
      <c r="P45" s="31">
        <f t="shared" si="5"/>
        <v>54212</v>
      </c>
      <c r="Q45" s="31">
        <f t="shared" si="5"/>
        <v>35256</v>
      </c>
      <c r="R45" s="31">
        <f t="shared" si="5"/>
        <v>118176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1180534</v>
      </c>
      <c r="X45" s="31">
        <f t="shared" si="5"/>
        <v>157090</v>
      </c>
      <c r="Y45" s="31">
        <f t="shared" si="5"/>
        <v>1023444</v>
      </c>
      <c r="Z45" s="32">
        <f>+IF(X45&lt;&gt;0,+(Y45/X45)*100,0)</f>
        <v>651.50168693105866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206134791</v>
      </c>
      <c r="D46" s="42">
        <f t="shared" si="6"/>
        <v>0</v>
      </c>
      <c r="E46" s="43">
        <f t="shared" si="6"/>
        <v>289394244</v>
      </c>
      <c r="F46" s="44">
        <f t="shared" si="6"/>
        <v>222242602</v>
      </c>
      <c r="G46" s="44">
        <f t="shared" si="6"/>
        <v>208879797</v>
      </c>
      <c r="H46" s="44">
        <f t="shared" si="6"/>
        <v>-5177903</v>
      </c>
      <c r="I46" s="44">
        <f t="shared" si="6"/>
        <v>-1284478</v>
      </c>
      <c r="J46" s="44">
        <f t="shared" si="6"/>
        <v>202417416</v>
      </c>
      <c r="K46" s="44">
        <f t="shared" si="6"/>
        <v>5113379</v>
      </c>
      <c r="L46" s="44">
        <f t="shared" si="6"/>
        <v>236460</v>
      </c>
      <c r="M46" s="44">
        <f t="shared" si="6"/>
        <v>2230360</v>
      </c>
      <c r="N46" s="44">
        <f t="shared" si="6"/>
        <v>7580199</v>
      </c>
      <c r="O46" s="44">
        <f t="shared" si="6"/>
        <v>4635904</v>
      </c>
      <c r="P46" s="44">
        <f t="shared" si="6"/>
        <v>3183359</v>
      </c>
      <c r="Q46" s="44">
        <f t="shared" si="6"/>
        <v>2606107</v>
      </c>
      <c r="R46" s="44">
        <f t="shared" si="6"/>
        <v>10425370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220422985</v>
      </c>
      <c r="X46" s="44">
        <f t="shared" si="6"/>
        <v>214516011</v>
      </c>
      <c r="Y46" s="44">
        <f t="shared" si="6"/>
        <v>5906974</v>
      </c>
      <c r="Z46" s="45">
        <f>+IF(X46&lt;&gt;0,+(Y46/X46)*100,0)</f>
        <v>2.7536284925603991</v>
      </c>
      <c r="AA46" s="46">
        <f>+AA27-AA45</f>
        <v>222242602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78238573</v>
      </c>
      <c r="D48" s="18"/>
      <c r="E48" s="19"/>
      <c r="F48" s="20">
        <v>71848040</v>
      </c>
      <c r="G48" s="20">
        <v>77474296</v>
      </c>
      <c r="H48" s="20">
        <v>-5626257</v>
      </c>
      <c r="I48" s="20"/>
      <c r="J48" s="20">
        <v>71848039</v>
      </c>
      <c r="K48" s="20"/>
      <c r="L48" s="20"/>
      <c r="M48" s="20"/>
      <c r="N48" s="20"/>
      <c r="O48" s="20"/>
      <c r="P48" s="20"/>
      <c r="Q48" s="20">
        <v>1658251</v>
      </c>
      <c r="R48" s="20">
        <v>1658251</v>
      </c>
      <c r="S48" s="20"/>
      <c r="T48" s="20"/>
      <c r="U48" s="20"/>
      <c r="V48" s="20"/>
      <c r="W48" s="20">
        <v>73506290</v>
      </c>
      <c r="X48" s="20">
        <v>71848040</v>
      </c>
      <c r="Y48" s="20">
        <v>1658250</v>
      </c>
      <c r="Z48" s="47">
        <v>2.3079961541052478</v>
      </c>
      <c r="AA48" s="22">
        <v>71848040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78238573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71848040</v>
      </c>
      <c r="G51" s="52">
        <f t="shared" si="7"/>
        <v>77474296</v>
      </c>
      <c r="H51" s="52">
        <f t="shared" si="7"/>
        <v>-5626257</v>
      </c>
      <c r="I51" s="52">
        <f t="shared" si="7"/>
        <v>0</v>
      </c>
      <c r="J51" s="52">
        <f t="shared" si="7"/>
        <v>71848039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1658251</v>
      </c>
      <c r="R51" s="52">
        <f t="shared" si="7"/>
        <v>1658251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73506290</v>
      </c>
      <c r="X51" s="52">
        <f t="shared" si="7"/>
        <v>71848040</v>
      </c>
      <c r="Y51" s="52">
        <f t="shared" si="7"/>
        <v>1658250</v>
      </c>
      <c r="Z51" s="53">
        <f>+IF(X51&lt;&gt;0,+(Y51/X51)*100,0)</f>
        <v>2.3079961541052478</v>
      </c>
      <c r="AA51" s="54">
        <f>SUM(AA48:AA50)</f>
        <v>71848040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-1000000</v>
      </c>
      <c r="F6" s="20">
        <v>-505500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-379125</v>
      </c>
      <c r="Y6" s="20">
        <v>379125</v>
      </c>
      <c r="Z6" s="21">
        <v>-100</v>
      </c>
      <c r="AA6" s="22">
        <v>-505500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130435</v>
      </c>
      <c r="F12" s="20">
        <v>65935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49455</v>
      </c>
      <c r="Y12" s="24">
        <v>-49455</v>
      </c>
      <c r="Z12" s="25">
        <v>-100</v>
      </c>
      <c r="AA12" s="26">
        <v>65935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-869565</v>
      </c>
      <c r="F14" s="31">
        <f t="shared" si="0"/>
        <v>-439565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-329670</v>
      </c>
      <c r="Y14" s="31">
        <f t="shared" si="0"/>
        <v>329670</v>
      </c>
      <c r="Z14" s="32">
        <f>+IF(X14&lt;&gt;0,+(Y14/X14)*100,0)</f>
        <v>-100</v>
      </c>
      <c r="AA14" s="33">
        <f>SUM(AA6:AA13)</f>
        <v>-439565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356492113</v>
      </c>
      <c r="D18" s="18"/>
      <c r="E18" s="19">
        <v>41456554</v>
      </c>
      <c r="F18" s="20">
        <v>-2608506</v>
      </c>
      <c r="G18" s="24"/>
      <c r="H18" s="24">
        <v>-512497</v>
      </c>
      <c r="I18" s="24">
        <v>359862060</v>
      </c>
      <c r="J18" s="20">
        <v>359349563</v>
      </c>
      <c r="K18" s="24">
        <v>-256914</v>
      </c>
      <c r="L18" s="24">
        <v>-248627</v>
      </c>
      <c r="M18" s="20">
        <v>-256914</v>
      </c>
      <c r="N18" s="24">
        <v>-762455</v>
      </c>
      <c r="O18" s="24">
        <v>-280590</v>
      </c>
      <c r="P18" s="24">
        <v>-283491</v>
      </c>
      <c r="Q18" s="20">
        <v>-270668</v>
      </c>
      <c r="R18" s="24">
        <v>-834749</v>
      </c>
      <c r="S18" s="24"/>
      <c r="T18" s="20"/>
      <c r="U18" s="24"/>
      <c r="V18" s="24"/>
      <c r="W18" s="24">
        <v>357752359</v>
      </c>
      <c r="X18" s="20">
        <v>-1956375</v>
      </c>
      <c r="Y18" s="24">
        <v>359708734</v>
      </c>
      <c r="Z18" s="25">
        <v>-18386.492058015465</v>
      </c>
      <c r="AA18" s="26">
        <v>-2608506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356492113</v>
      </c>
      <c r="D26" s="29">
        <f t="shared" ref="D26:Y26" si="1">SUM(D16:D25)</f>
        <v>0</v>
      </c>
      <c r="E26" s="35">
        <f t="shared" si="1"/>
        <v>41456554</v>
      </c>
      <c r="F26" s="36">
        <f t="shared" si="1"/>
        <v>-2608506</v>
      </c>
      <c r="G26" s="36">
        <f t="shared" si="1"/>
        <v>0</v>
      </c>
      <c r="H26" s="36">
        <f t="shared" si="1"/>
        <v>-512497</v>
      </c>
      <c r="I26" s="36">
        <f t="shared" si="1"/>
        <v>359862060</v>
      </c>
      <c r="J26" s="36">
        <f t="shared" si="1"/>
        <v>359349563</v>
      </c>
      <c r="K26" s="36">
        <f t="shared" si="1"/>
        <v>-256914</v>
      </c>
      <c r="L26" s="36">
        <f t="shared" si="1"/>
        <v>-248627</v>
      </c>
      <c r="M26" s="36">
        <f t="shared" si="1"/>
        <v>-256914</v>
      </c>
      <c r="N26" s="36">
        <f t="shared" si="1"/>
        <v>-762455</v>
      </c>
      <c r="O26" s="36">
        <f t="shared" si="1"/>
        <v>-280590</v>
      </c>
      <c r="P26" s="36">
        <f t="shared" si="1"/>
        <v>-283491</v>
      </c>
      <c r="Q26" s="36">
        <f t="shared" si="1"/>
        <v>-270668</v>
      </c>
      <c r="R26" s="36">
        <f t="shared" si="1"/>
        <v>-834749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357752359</v>
      </c>
      <c r="X26" s="36">
        <f t="shared" si="1"/>
        <v>-1956375</v>
      </c>
      <c r="Y26" s="36">
        <f t="shared" si="1"/>
        <v>359708734</v>
      </c>
      <c r="Z26" s="37">
        <f>+IF(X26&lt;&gt;0,+(Y26/X26)*100,0)</f>
        <v>-18386.492058015465</v>
      </c>
      <c r="AA26" s="38">
        <f>SUM(AA16:AA25)</f>
        <v>-2608506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356492113</v>
      </c>
      <c r="D27" s="29">
        <f>+D14+D26</f>
        <v>0</v>
      </c>
      <c r="E27" s="30">
        <f t="shared" si="2"/>
        <v>40586989</v>
      </c>
      <c r="F27" s="31">
        <f t="shared" si="2"/>
        <v>-3048071</v>
      </c>
      <c r="G27" s="31">
        <f t="shared" si="2"/>
        <v>0</v>
      </c>
      <c r="H27" s="31">
        <f t="shared" si="2"/>
        <v>-512497</v>
      </c>
      <c r="I27" s="31">
        <f t="shared" si="2"/>
        <v>359862060</v>
      </c>
      <c r="J27" s="31">
        <f t="shared" si="2"/>
        <v>359349563</v>
      </c>
      <c r="K27" s="31">
        <f t="shared" si="2"/>
        <v>-256914</v>
      </c>
      <c r="L27" s="31">
        <f t="shared" si="2"/>
        <v>-248627</v>
      </c>
      <c r="M27" s="31">
        <f t="shared" si="2"/>
        <v>-256914</v>
      </c>
      <c r="N27" s="31">
        <f t="shared" si="2"/>
        <v>-762455</v>
      </c>
      <c r="O27" s="31">
        <f t="shared" si="2"/>
        <v>-280590</v>
      </c>
      <c r="P27" s="31">
        <f t="shared" si="2"/>
        <v>-283491</v>
      </c>
      <c r="Q27" s="31">
        <f t="shared" si="2"/>
        <v>-270668</v>
      </c>
      <c r="R27" s="31">
        <f t="shared" si="2"/>
        <v>-834749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357752359</v>
      </c>
      <c r="X27" s="31">
        <f t="shared" si="2"/>
        <v>-2286045</v>
      </c>
      <c r="Y27" s="31">
        <f t="shared" si="2"/>
        <v>360038404</v>
      </c>
      <c r="Z27" s="32">
        <f>+IF(X27&lt;&gt;0,+(Y27/X27)*100,0)</f>
        <v>-15749.401433480094</v>
      </c>
      <c r="AA27" s="33">
        <f>+AA14+AA26</f>
        <v>-3048071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356492113</v>
      </c>
      <c r="D46" s="42">
        <f t="shared" si="6"/>
        <v>0</v>
      </c>
      <c r="E46" s="43">
        <f t="shared" si="6"/>
        <v>40586989</v>
      </c>
      <c r="F46" s="44">
        <f t="shared" si="6"/>
        <v>-3048071</v>
      </c>
      <c r="G46" s="44">
        <f t="shared" si="6"/>
        <v>0</v>
      </c>
      <c r="H46" s="44">
        <f t="shared" si="6"/>
        <v>-512497</v>
      </c>
      <c r="I46" s="44">
        <f t="shared" si="6"/>
        <v>359862060</v>
      </c>
      <c r="J46" s="44">
        <f t="shared" si="6"/>
        <v>359349563</v>
      </c>
      <c r="K46" s="44">
        <f t="shared" si="6"/>
        <v>-256914</v>
      </c>
      <c r="L46" s="44">
        <f t="shared" si="6"/>
        <v>-248627</v>
      </c>
      <c r="M46" s="44">
        <f t="shared" si="6"/>
        <v>-256914</v>
      </c>
      <c r="N46" s="44">
        <f t="shared" si="6"/>
        <v>-762455</v>
      </c>
      <c r="O46" s="44">
        <f t="shared" si="6"/>
        <v>-280590</v>
      </c>
      <c r="P46" s="44">
        <f t="shared" si="6"/>
        <v>-283491</v>
      </c>
      <c r="Q46" s="44">
        <f t="shared" si="6"/>
        <v>-270668</v>
      </c>
      <c r="R46" s="44">
        <f t="shared" si="6"/>
        <v>-834749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357752359</v>
      </c>
      <c r="X46" s="44">
        <f t="shared" si="6"/>
        <v>-2286045</v>
      </c>
      <c r="Y46" s="44">
        <f t="shared" si="6"/>
        <v>360038404</v>
      </c>
      <c r="Z46" s="45">
        <f>+IF(X46&lt;&gt;0,+(Y46/X46)*100,0)</f>
        <v>-15749.401433480094</v>
      </c>
      <c r="AA46" s="46">
        <f>+AA27-AA45</f>
        <v>-3048071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43635060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43635060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233610607</v>
      </c>
      <c r="D6" s="18"/>
      <c r="E6" s="19"/>
      <c r="F6" s="20">
        <v>233610607</v>
      </c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>
        <v>233610607</v>
      </c>
      <c r="Y6" s="20"/>
      <c r="Z6" s="21"/>
      <c r="AA6" s="22">
        <v>233610607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233610607</v>
      </c>
      <c r="D14" s="29">
        <f>SUM(D6:D13)</f>
        <v>0</v>
      </c>
      <c r="E14" s="30">
        <f t="shared" si="0"/>
        <v>0</v>
      </c>
      <c r="F14" s="31">
        <f t="shared" si="0"/>
        <v>233610607</v>
      </c>
      <c r="G14" s="31">
        <f t="shared" si="0"/>
        <v>233610607</v>
      </c>
      <c r="H14" s="31">
        <f t="shared" si="0"/>
        <v>0</v>
      </c>
      <c r="I14" s="31">
        <f t="shared" si="0"/>
        <v>0</v>
      </c>
      <c r="J14" s="31">
        <f t="shared" si="0"/>
        <v>233610607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233610607</v>
      </c>
      <c r="X14" s="31">
        <f t="shared" si="0"/>
        <v>233610607</v>
      </c>
      <c r="Y14" s="31">
        <f t="shared" si="0"/>
        <v>0</v>
      </c>
      <c r="Z14" s="32">
        <f>+IF(X14&lt;&gt;0,+(Y14/X14)*100,0)</f>
        <v>0</v>
      </c>
      <c r="AA14" s="33">
        <f>SUM(AA6:AA13)</f>
        <v>233610607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233610607</v>
      </c>
      <c r="D27" s="29">
        <f>+D14+D26</f>
        <v>0</v>
      </c>
      <c r="E27" s="30">
        <f t="shared" si="2"/>
        <v>0</v>
      </c>
      <c r="F27" s="31">
        <f t="shared" si="2"/>
        <v>233610607</v>
      </c>
      <c r="G27" s="31">
        <f t="shared" si="2"/>
        <v>233610607</v>
      </c>
      <c r="H27" s="31">
        <f t="shared" si="2"/>
        <v>0</v>
      </c>
      <c r="I27" s="31">
        <f t="shared" si="2"/>
        <v>0</v>
      </c>
      <c r="J27" s="31">
        <f t="shared" si="2"/>
        <v>233610607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233610607</v>
      </c>
      <c r="X27" s="31">
        <f t="shared" si="2"/>
        <v>233610607</v>
      </c>
      <c r="Y27" s="31">
        <f t="shared" si="2"/>
        <v>0</v>
      </c>
      <c r="Z27" s="32">
        <f>+IF(X27&lt;&gt;0,+(Y27/X27)*100,0)</f>
        <v>0</v>
      </c>
      <c r="AA27" s="33">
        <f>+AA14+AA26</f>
        <v>233610607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-1985</v>
      </c>
      <c r="D33" s="18"/>
      <c r="E33" s="19"/>
      <c r="F33" s="20">
        <v>-1985</v>
      </c>
      <c r="G33" s="20">
        <v>-1985</v>
      </c>
      <c r="H33" s="20"/>
      <c r="I33" s="20"/>
      <c r="J33" s="20">
        <v>-1985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-1985</v>
      </c>
      <c r="X33" s="20">
        <v>-1985</v>
      </c>
      <c r="Y33" s="20"/>
      <c r="Z33" s="21"/>
      <c r="AA33" s="22">
        <v>-1985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-1985</v>
      </c>
      <c r="G38" s="31">
        <f t="shared" si="3"/>
        <v>-1985</v>
      </c>
      <c r="H38" s="31">
        <f t="shared" si="3"/>
        <v>0</v>
      </c>
      <c r="I38" s="31">
        <f t="shared" si="3"/>
        <v>0</v>
      </c>
      <c r="J38" s="31">
        <f t="shared" si="3"/>
        <v>-1985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-1985</v>
      </c>
      <c r="X38" s="31">
        <f t="shared" si="3"/>
        <v>-1985</v>
      </c>
      <c r="Y38" s="31">
        <f t="shared" si="3"/>
        <v>0</v>
      </c>
      <c r="Z38" s="32">
        <f>+IF(X38&lt;&gt;0,+(Y38/X38)*100,0)</f>
        <v>0</v>
      </c>
      <c r="AA38" s="33">
        <f>SUM(AA30:AA37)</f>
        <v>-1985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-1985</v>
      </c>
      <c r="D45" s="29">
        <f>+D38+D44</f>
        <v>0</v>
      </c>
      <c r="E45" s="30">
        <f t="shared" si="5"/>
        <v>0</v>
      </c>
      <c r="F45" s="31">
        <f t="shared" si="5"/>
        <v>-1985</v>
      </c>
      <c r="G45" s="31">
        <f t="shared" si="5"/>
        <v>-1985</v>
      </c>
      <c r="H45" s="31">
        <f t="shared" si="5"/>
        <v>0</v>
      </c>
      <c r="I45" s="31">
        <f t="shared" si="5"/>
        <v>0</v>
      </c>
      <c r="J45" s="31">
        <f t="shared" si="5"/>
        <v>-1985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-1985</v>
      </c>
      <c r="X45" s="31">
        <f t="shared" si="5"/>
        <v>-1985</v>
      </c>
      <c r="Y45" s="31">
        <f t="shared" si="5"/>
        <v>0</v>
      </c>
      <c r="Z45" s="32">
        <f>+IF(X45&lt;&gt;0,+(Y45/X45)*100,0)</f>
        <v>0</v>
      </c>
      <c r="AA45" s="33">
        <f>+AA38+AA44</f>
        <v>-1985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233612592</v>
      </c>
      <c r="D46" s="42">
        <f t="shared" si="6"/>
        <v>0</v>
      </c>
      <c r="E46" s="43">
        <f t="shared" si="6"/>
        <v>0</v>
      </c>
      <c r="F46" s="44">
        <f t="shared" si="6"/>
        <v>233612592</v>
      </c>
      <c r="G46" s="44">
        <f t="shared" si="6"/>
        <v>233612592</v>
      </c>
      <c r="H46" s="44">
        <f t="shared" si="6"/>
        <v>0</v>
      </c>
      <c r="I46" s="44">
        <f t="shared" si="6"/>
        <v>0</v>
      </c>
      <c r="J46" s="44">
        <f t="shared" si="6"/>
        <v>233612592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233612592</v>
      </c>
      <c r="X46" s="44">
        <f t="shared" si="6"/>
        <v>233612592</v>
      </c>
      <c r="Y46" s="44">
        <f t="shared" si="6"/>
        <v>0</v>
      </c>
      <c r="Z46" s="45">
        <f>+IF(X46&lt;&gt;0,+(Y46/X46)*100,0)</f>
        <v>0</v>
      </c>
      <c r="AA46" s="46">
        <f>+AA27-AA45</f>
        <v>233612592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578327034</v>
      </c>
      <c r="D6" s="18"/>
      <c r="E6" s="19">
        <v>324297486</v>
      </c>
      <c r="F6" s="20">
        <v>300493233</v>
      </c>
      <c r="G6" s="20">
        <v>690359104</v>
      </c>
      <c r="H6" s="20">
        <v>-12842399</v>
      </c>
      <c r="I6" s="20">
        <v>-7750730</v>
      </c>
      <c r="J6" s="20">
        <v>669765975</v>
      </c>
      <c r="K6" s="20">
        <v>-13611037</v>
      </c>
      <c r="L6" s="20">
        <v>-20807227</v>
      </c>
      <c r="M6" s="20">
        <v>77614797</v>
      </c>
      <c r="N6" s="20">
        <v>43196533</v>
      </c>
      <c r="O6" s="20">
        <v>-4207342</v>
      </c>
      <c r="P6" s="20">
        <v>-5108242</v>
      </c>
      <c r="Q6" s="20">
        <v>71169495</v>
      </c>
      <c r="R6" s="20">
        <v>61853911</v>
      </c>
      <c r="S6" s="20"/>
      <c r="T6" s="20"/>
      <c r="U6" s="20"/>
      <c r="V6" s="20"/>
      <c r="W6" s="20">
        <v>774816419</v>
      </c>
      <c r="X6" s="20">
        <v>233701419</v>
      </c>
      <c r="Y6" s="20">
        <v>541115000</v>
      </c>
      <c r="Z6" s="21">
        <v>231.54117006024683</v>
      </c>
      <c r="AA6" s="22">
        <v>300493233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78927387</v>
      </c>
      <c r="D8" s="18"/>
      <c r="E8" s="19">
        <v>218304743</v>
      </c>
      <c r="F8" s="20">
        <v>31166938</v>
      </c>
      <c r="G8" s="20">
        <v>81092963</v>
      </c>
      <c r="H8" s="20">
        <v>2469056</v>
      </c>
      <c r="I8" s="20">
        <v>3048203</v>
      </c>
      <c r="J8" s="20">
        <v>86610222</v>
      </c>
      <c r="K8" s="20">
        <v>300292</v>
      </c>
      <c r="L8" s="20">
        <v>67556</v>
      </c>
      <c r="M8" s="20">
        <v>3882661</v>
      </c>
      <c r="N8" s="20">
        <v>4250509</v>
      </c>
      <c r="O8" s="20">
        <v>3071913</v>
      </c>
      <c r="P8" s="20">
        <v>-671547</v>
      </c>
      <c r="Q8" s="20">
        <v>-6337535</v>
      </c>
      <c r="R8" s="20">
        <v>-3937169</v>
      </c>
      <c r="S8" s="20"/>
      <c r="T8" s="20"/>
      <c r="U8" s="20"/>
      <c r="V8" s="20"/>
      <c r="W8" s="20">
        <v>86923562</v>
      </c>
      <c r="X8" s="20">
        <v>23375214</v>
      </c>
      <c r="Y8" s="20">
        <v>63548348</v>
      </c>
      <c r="Z8" s="21">
        <v>271.86210145498563</v>
      </c>
      <c r="AA8" s="22">
        <v>31166938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-3576462</v>
      </c>
      <c r="D11" s="18"/>
      <c r="E11" s="19">
        <v>-2103554</v>
      </c>
      <c r="F11" s="20">
        <v>-1353554</v>
      </c>
      <c r="G11" s="20">
        <v>-3701428</v>
      </c>
      <c r="H11" s="20">
        <v>-74968</v>
      </c>
      <c r="I11" s="20">
        <v>-48431</v>
      </c>
      <c r="J11" s="20">
        <v>-3824827</v>
      </c>
      <c r="K11" s="20">
        <v>-45724</v>
      </c>
      <c r="L11" s="20">
        <v>-62561</v>
      </c>
      <c r="M11" s="20">
        <v>-22216</v>
      </c>
      <c r="N11" s="20">
        <v>-130501</v>
      </c>
      <c r="O11" s="20">
        <v>-59472</v>
      </c>
      <c r="P11" s="20">
        <v>-82310</v>
      </c>
      <c r="Q11" s="20">
        <v>-25851</v>
      </c>
      <c r="R11" s="20">
        <v>-167633</v>
      </c>
      <c r="S11" s="20"/>
      <c r="T11" s="20"/>
      <c r="U11" s="20"/>
      <c r="V11" s="20"/>
      <c r="W11" s="20">
        <v>-4122961</v>
      </c>
      <c r="X11" s="20">
        <v>-910173</v>
      </c>
      <c r="Y11" s="20">
        <v>-3212788</v>
      </c>
      <c r="Z11" s="21">
        <v>352.98652014507132</v>
      </c>
      <c r="AA11" s="22">
        <v>-1353554</v>
      </c>
    </row>
    <row r="12" spans="1:27" x14ac:dyDescent="0.25">
      <c r="A12" s="23" t="s">
        <v>41</v>
      </c>
      <c r="B12" s="17" t="s">
        <v>33</v>
      </c>
      <c r="C12" s="18">
        <v>15160</v>
      </c>
      <c r="D12" s="18"/>
      <c r="E12" s="19"/>
      <c r="F12" s="20"/>
      <c r="G12" s="24">
        <v>1275188</v>
      </c>
      <c r="H12" s="24">
        <v>1541681</v>
      </c>
      <c r="I12" s="24"/>
      <c r="J12" s="20">
        <v>2816869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2816869</v>
      </c>
      <c r="X12" s="20"/>
      <c r="Y12" s="24">
        <v>2816869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-2600155</v>
      </c>
      <c r="D13" s="18"/>
      <c r="E13" s="19"/>
      <c r="F13" s="20"/>
      <c r="G13" s="20">
        <v>-2600155</v>
      </c>
      <c r="H13" s="20"/>
      <c r="I13" s="20"/>
      <c r="J13" s="20">
        <v>-2600155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-2600155</v>
      </c>
      <c r="X13" s="20"/>
      <c r="Y13" s="20">
        <v>-2600155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651092964</v>
      </c>
      <c r="D14" s="29">
        <f>SUM(D6:D13)</f>
        <v>0</v>
      </c>
      <c r="E14" s="30">
        <f t="shared" si="0"/>
        <v>540498675</v>
      </c>
      <c r="F14" s="31">
        <f t="shared" si="0"/>
        <v>330306617</v>
      </c>
      <c r="G14" s="31">
        <f t="shared" si="0"/>
        <v>766425672</v>
      </c>
      <c r="H14" s="31">
        <f t="shared" si="0"/>
        <v>-8906630</v>
      </c>
      <c r="I14" s="31">
        <f t="shared" si="0"/>
        <v>-4750958</v>
      </c>
      <c r="J14" s="31">
        <f t="shared" si="0"/>
        <v>752768084</v>
      </c>
      <c r="K14" s="31">
        <f t="shared" si="0"/>
        <v>-13356469</v>
      </c>
      <c r="L14" s="31">
        <f t="shared" si="0"/>
        <v>-20802232</v>
      </c>
      <c r="M14" s="31">
        <f t="shared" si="0"/>
        <v>81475242</v>
      </c>
      <c r="N14" s="31">
        <f t="shared" si="0"/>
        <v>47316541</v>
      </c>
      <c r="O14" s="31">
        <f t="shared" si="0"/>
        <v>-1194901</v>
      </c>
      <c r="P14" s="31">
        <f t="shared" si="0"/>
        <v>-5862099</v>
      </c>
      <c r="Q14" s="31">
        <f t="shared" si="0"/>
        <v>64806109</v>
      </c>
      <c r="R14" s="31">
        <f t="shared" si="0"/>
        <v>57749109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857833734</v>
      </c>
      <c r="X14" s="31">
        <f t="shared" si="0"/>
        <v>256166460</v>
      </c>
      <c r="Y14" s="31">
        <f t="shared" si="0"/>
        <v>601667274</v>
      </c>
      <c r="Z14" s="32">
        <f>+IF(X14&lt;&gt;0,+(Y14/X14)*100,0)</f>
        <v>234.87355604633021</v>
      </c>
      <c r="AA14" s="33">
        <f>SUM(AA6:AA13)</f>
        <v>330306617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441457128</v>
      </c>
      <c r="D18" s="18"/>
      <c r="E18" s="19">
        <v>592528360</v>
      </c>
      <c r="F18" s="20">
        <v>564826277</v>
      </c>
      <c r="G18" s="24">
        <v>448821341</v>
      </c>
      <c r="H18" s="24">
        <v>-4587960</v>
      </c>
      <c r="I18" s="24">
        <v>8296797</v>
      </c>
      <c r="J18" s="20">
        <v>452530178</v>
      </c>
      <c r="K18" s="24">
        <v>13932356</v>
      </c>
      <c r="L18" s="24">
        <v>31548952</v>
      </c>
      <c r="M18" s="20">
        <v>8747963</v>
      </c>
      <c r="N18" s="24">
        <v>54229271</v>
      </c>
      <c r="O18" s="24">
        <v>12611703</v>
      </c>
      <c r="P18" s="24">
        <v>6559590</v>
      </c>
      <c r="Q18" s="20">
        <v>10143442</v>
      </c>
      <c r="R18" s="24">
        <v>29314735</v>
      </c>
      <c r="S18" s="24"/>
      <c r="T18" s="20"/>
      <c r="U18" s="24"/>
      <c r="V18" s="24"/>
      <c r="W18" s="24">
        <v>536074184</v>
      </c>
      <c r="X18" s="20">
        <v>534138092</v>
      </c>
      <c r="Y18" s="24">
        <v>1936092</v>
      </c>
      <c r="Z18" s="25">
        <v>0.36247031039306593</v>
      </c>
      <c r="AA18" s="26">
        <v>564826277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441457128</v>
      </c>
      <c r="D26" s="29">
        <f t="shared" ref="D26:Y26" si="1">SUM(D16:D25)</f>
        <v>0</v>
      </c>
      <c r="E26" s="35">
        <f t="shared" si="1"/>
        <v>592528360</v>
      </c>
      <c r="F26" s="36">
        <f t="shared" si="1"/>
        <v>564826277</v>
      </c>
      <c r="G26" s="36">
        <f t="shared" si="1"/>
        <v>448821341</v>
      </c>
      <c r="H26" s="36">
        <f t="shared" si="1"/>
        <v>-4587960</v>
      </c>
      <c r="I26" s="36">
        <f t="shared" si="1"/>
        <v>8296797</v>
      </c>
      <c r="J26" s="36">
        <f t="shared" si="1"/>
        <v>452530178</v>
      </c>
      <c r="K26" s="36">
        <f t="shared" si="1"/>
        <v>13932356</v>
      </c>
      <c r="L26" s="36">
        <f t="shared" si="1"/>
        <v>31548952</v>
      </c>
      <c r="M26" s="36">
        <f t="shared" si="1"/>
        <v>8747963</v>
      </c>
      <c r="N26" s="36">
        <f t="shared" si="1"/>
        <v>54229271</v>
      </c>
      <c r="O26" s="36">
        <f t="shared" si="1"/>
        <v>12611703</v>
      </c>
      <c r="P26" s="36">
        <f t="shared" si="1"/>
        <v>6559590</v>
      </c>
      <c r="Q26" s="36">
        <f t="shared" si="1"/>
        <v>10143442</v>
      </c>
      <c r="R26" s="36">
        <f t="shared" si="1"/>
        <v>29314735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536074184</v>
      </c>
      <c r="X26" s="36">
        <f t="shared" si="1"/>
        <v>534138092</v>
      </c>
      <c r="Y26" s="36">
        <f t="shared" si="1"/>
        <v>1936092</v>
      </c>
      <c r="Z26" s="37">
        <f>+IF(X26&lt;&gt;0,+(Y26/X26)*100,0)</f>
        <v>0.36247031039306593</v>
      </c>
      <c r="AA26" s="38">
        <f>SUM(AA16:AA25)</f>
        <v>564826277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1092550092</v>
      </c>
      <c r="D27" s="29">
        <f>+D14+D26</f>
        <v>0</v>
      </c>
      <c r="E27" s="30">
        <f t="shared" si="2"/>
        <v>1133027035</v>
      </c>
      <c r="F27" s="31">
        <f t="shared" si="2"/>
        <v>895132894</v>
      </c>
      <c r="G27" s="31">
        <f t="shared" si="2"/>
        <v>1215247013</v>
      </c>
      <c r="H27" s="31">
        <f t="shared" si="2"/>
        <v>-13494590</v>
      </c>
      <c r="I27" s="31">
        <f t="shared" si="2"/>
        <v>3545839</v>
      </c>
      <c r="J27" s="31">
        <f t="shared" si="2"/>
        <v>1205298262</v>
      </c>
      <c r="K27" s="31">
        <f t="shared" si="2"/>
        <v>575887</v>
      </c>
      <c r="L27" s="31">
        <f t="shared" si="2"/>
        <v>10746720</v>
      </c>
      <c r="M27" s="31">
        <f t="shared" si="2"/>
        <v>90223205</v>
      </c>
      <c r="N27" s="31">
        <f t="shared" si="2"/>
        <v>101545812</v>
      </c>
      <c r="O27" s="31">
        <f t="shared" si="2"/>
        <v>11416802</v>
      </c>
      <c r="P27" s="31">
        <f t="shared" si="2"/>
        <v>697491</v>
      </c>
      <c r="Q27" s="31">
        <f t="shared" si="2"/>
        <v>74949551</v>
      </c>
      <c r="R27" s="31">
        <f t="shared" si="2"/>
        <v>87063844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1393907918</v>
      </c>
      <c r="X27" s="31">
        <f t="shared" si="2"/>
        <v>790304552</v>
      </c>
      <c r="Y27" s="31">
        <f t="shared" si="2"/>
        <v>603603366</v>
      </c>
      <c r="Z27" s="32">
        <f>+IF(X27&lt;&gt;0,+(Y27/X27)*100,0)</f>
        <v>76.376045724711958</v>
      </c>
      <c r="AA27" s="33">
        <f>+AA14+AA26</f>
        <v>895132894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-67949</v>
      </c>
      <c r="D32" s="18"/>
      <c r="E32" s="19"/>
      <c r="F32" s="20"/>
      <c r="G32" s="20">
        <v>-69425</v>
      </c>
      <c r="H32" s="20">
        <v>-912</v>
      </c>
      <c r="I32" s="20">
        <v>-663</v>
      </c>
      <c r="J32" s="20">
        <v>-71000</v>
      </c>
      <c r="K32" s="20">
        <v>-1718</v>
      </c>
      <c r="L32" s="20">
        <v>-200</v>
      </c>
      <c r="M32" s="20">
        <v>-168</v>
      </c>
      <c r="N32" s="20">
        <v>-2086</v>
      </c>
      <c r="O32" s="20">
        <v>-1948</v>
      </c>
      <c r="P32" s="20">
        <v>-1532</v>
      </c>
      <c r="Q32" s="20">
        <v>-1597</v>
      </c>
      <c r="R32" s="20">
        <v>-5077</v>
      </c>
      <c r="S32" s="20"/>
      <c r="T32" s="20"/>
      <c r="U32" s="20"/>
      <c r="V32" s="20"/>
      <c r="W32" s="20">
        <v>-78163</v>
      </c>
      <c r="X32" s="20"/>
      <c r="Y32" s="20">
        <v>-78163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27525401</v>
      </c>
      <c r="D33" s="18"/>
      <c r="E33" s="19">
        <v>172527002</v>
      </c>
      <c r="F33" s="20">
        <v>146018701</v>
      </c>
      <c r="G33" s="20">
        <v>30374221</v>
      </c>
      <c r="H33" s="20">
        <v>-3259743</v>
      </c>
      <c r="I33" s="20">
        <v>2457643</v>
      </c>
      <c r="J33" s="20">
        <v>29572121</v>
      </c>
      <c r="K33" s="20">
        <v>550387</v>
      </c>
      <c r="L33" s="20">
        <v>284005</v>
      </c>
      <c r="M33" s="20">
        <v>1191081</v>
      </c>
      <c r="N33" s="20">
        <v>2025473</v>
      </c>
      <c r="O33" s="20">
        <v>4612434</v>
      </c>
      <c r="P33" s="20">
        <v>-2357474</v>
      </c>
      <c r="Q33" s="20">
        <v>-939971</v>
      </c>
      <c r="R33" s="20">
        <v>1314989</v>
      </c>
      <c r="S33" s="20"/>
      <c r="T33" s="20"/>
      <c r="U33" s="20"/>
      <c r="V33" s="20"/>
      <c r="W33" s="20">
        <v>32912583</v>
      </c>
      <c r="X33" s="20">
        <v>118791985</v>
      </c>
      <c r="Y33" s="20">
        <v>-85879402</v>
      </c>
      <c r="Z33" s="21">
        <v>-72.293936329121863</v>
      </c>
      <c r="AA33" s="22">
        <v>146018701</v>
      </c>
    </row>
    <row r="34" spans="1:27" x14ac:dyDescent="0.25">
      <c r="A34" s="23" t="s">
        <v>62</v>
      </c>
      <c r="B34" s="17" t="s">
        <v>33</v>
      </c>
      <c r="C34" s="18">
        <v>-435031629</v>
      </c>
      <c r="D34" s="18"/>
      <c r="E34" s="19">
        <v>-163469757</v>
      </c>
      <c r="F34" s="20">
        <v>-161907467</v>
      </c>
      <c r="G34" s="20">
        <v>-446877281</v>
      </c>
      <c r="H34" s="20">
        <v>-15022269</v>
      </c>
      <c r="I34" s="20">
        <v>-15302661</v>
      </c>
      <c r="J34" s="20">
        <v>-477202211</v>
      </c>
      <c r="K34" s="20">
        <v>-20777500</v>
      </c>
      <c r="L34" s="20">
        <v>-30534851</v>
      </c>
      <c r="M34" s="20">
        <v>-14662695</v>
      </c>
      <c r="N34" s="20">
        <v>-65975046</v>
      </c>
      <c r="O34" s="20">
        <v>-13488444</v>
      </c>
      <c r="P34" s="20">
        <v>-8591252</v>
      </c>
      <c r="Q34" s="20">
        <v>-10872635</v>
      </c>
      <c r="R34" s="20">
        <v>-32952331</v>
      </c>
      <c r="S34" s="20"/>
      <c r="T34" s="20"/>
      <c r="U34" s="20"/>
      <c r="V34" s="20"/>
      <c r="W34" s="20">
        <v>-576129588</v>
      </c>
      <c r="X34" s="20">
        <v>-121280237</v>
      </c>
      <c r="Y34" s="20">
        <v>-454849351</v>
      </c>
      <c r="Z34" s="21">
        <v>375.03995890113572</v>
      </c>
      <c r="AA34" s="22">
        <v>-161907467</v>
      </c>
    </row>
    <row r="35" spans="1:27" x14ac:dyDescent="0.25">
      <c r="A35" s="23" t="s">
        <v>63</v>
      </c>
      <c r="B35" s="17" t="s">
        <v>33</v>
      </c>
      <c r="C35" s="18">
        <v>1722903</v>
      </c>
      <c r="D35" s="18"/>
      <c r="E35" s="19">
        <v>1954940</v>
      </c>
      <c r="F35" s="20">
        <v>1649865</v>
      </c>
      <c r="G35" s="20">
        <v>508815</v>
      </c>
      <c r="H35" s="20">
        <v>1214088</v>
      </c>
      <c r="I35" s="20"/>
      <c r="J35" s="20">
        <v>1722903</v>
      </c>
      <c r="K35" s="20"/>
      <c r="L35" s="20"/>
      <c r="M35" s="20"/>
      <c r="N35" s="20"/>
      <c r="O35" s="20"/>
      <c r="P35" s="20"/>
      <c r="Q35" s="20">
        <v>1153240</v>
      </c>
      <c r="R35" s="20">
        <v>1153240</v>
      </c>
      <c r="S35" s="20"/>
      <c r="T35" s="20"/>
      <c r="U35" s="20"/>
      <c r="V35" s="20"/>
      <c r="W35" s="20">
        <v>2876143</v>
      </c>
      <c r="X35" s="20">
        <v>1344171</v>
      </c>
      <c r="Y35" s="20">
        <v>1531972</v>
      </c>
      <c r="Z35" s="21">
        <v>113.97151106518442</v>
      </c>
      <c r="AA35" s="22">
        <v>1649865</v>
      </c>
    </row>
    <row r="36" spans="1:27" x14ac:dyDescent="0.25">
      <c r="A36" s="23" t="s">
        <v>64</v>
      </c>
      <c r="B36" s="17" t="s">
        <v>33</v>
      </c>
      <c r="C36" s="18">
        <v>513513</v>
      </c>
      <c r="D36" s="18"/>
      <c r="E36" s="19"/>
      <c r="F36" s="20"/>
      <c r="G36" s="20">
        <v>1870473</v>
      </c>
      <c r="H36" s="20">
        <v>-166292</v>
      </c>
      <c r="I36" s="20">
        <v>29595</v>
      </c>
      <c r="J36" s="20">
        <v>1733776</v>
      </c>
      <c r="K36" s="20"/>
      <c r="L36" s="20">
        <v>33854</v>
      </c>
      <c r="M36" s="20">
        <v>33055</v>
      </c>
      <c r="N36" s="20">
        <v>66909</v>
      </c>
      <c r="O36" s="20">
        <v>27063</v>
      </c>
      <c r="P36" s="20"/>
      <c r="Q36" s="20">
        <v>37406</v>
      </c>
      <c r="R36" s="20">
        <v>64469</v>
      </c>
      <c r="S36" s="20"/>
      <c r="T36" s="20"/>
      <c r="U36" s="20"/>
      <c r="V36" s="20"/>
      <c r="W36" s="20">
        <v>1865154</v>
      </c>
      <c r="X36" s="20"/>
      <c r="Y36" s="20">
        <v>1865154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-405337761</v>
      </c>
      <c r="D38" s="29">
        <f t="shared" ref="D38:Y38" si="3">SUM(D30:D37)</f>
        <v>0</v>
      </c>
      <c r="E38" s="30">
        <f t="shared" si="3"/>
        <v>11012185</v>
      </c>
      <c r="F38" s="31">
        <f t="shared" si="3"/>
        <v>-14238901</v>
      </c>
      <c r="G38" s="31">
        <f t="shared" si="3"/>
        <v>-414193197</v>
      </c>
      <c r="H38" s="31">
        <f t="shared" si="3"/>
        <v>-17235128</v>
      </c>
      <c r="I38" s="31">
        <f t="shared" si="3"/>
        <v>-12816086</v>
      </c>
      <c r="J38" s="31">
        <f t="shared" si="3"/>
        <v>-444244411</v>
      </c>
      <c r="K38" s="31">
        <f t="shared" si="3"/>
        <v>-20228831</v>
      </c>
      <c r="L38" s="31">
        <f t="shared" si="3"/>
        <v>-30217192</v>
      </c>
      <c r="M38" s="31">
        <f t="shared" si="3"/>
        <v>-13438727</v>
      </c>
      <c r="N38" s="31">
        <f t="shared" si="3"/>
        <v>-63884750</v>
      </c>
      <c r="O38" s="31">
        <f t="shared" si="3"/>
        <v>-8850895</v>
      </c>
      <c r="P38" s="31">
        <f t="shared" si="3"/>
        <v>-10950258</v>
      </c>
      <c r="Q38" s="31">
        <f t="shared" si="3"/>
        <v>-10623557</v>
      </c>
      <c r="R38" s="31">
        <f t="shared" si="3"/>
        <v>-30424710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-538553871</v>
      </c>
      <c r="X38" s="31">
        <f t="shared" si="3"/>
        <v>-1144081</v>
      </c>
      <c r="Y38" s="31">
        <f t="shared" si="3"/>
        <v>-537409790</v>
      </c>
      <c r="Z38" s="32">
        <f>+IF(X38&lt;&gt;0,+(Y38/X38)*100,0)</f>
        <v>46973.054355417145</v>
      </c>
      <c r="AA38" s="33">
        <f>SUM(AA30:AA37)</f>
        <v>-14238901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47757</v>
      </c>
      <c r="F43" s="20">
        <v>156653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79376</v>
      </c>
      <c r="Y43" s="20">
        <v>-79376</v>
      </c>
      <c r="Z43" s="21">
        <v>-100</v>
      </c>
      <c r="AA43" s="22">
        <v>156653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47757</v>
      </c>
      <c r="F44" s="36">
        <f t="shared" si="4"/>
        <v>156653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79376</v>
      </c>
      <c r="Y44" s="36">
        <f t="shared" si="4"/>
        <v>-79376</v>
      </c>
      <c r="Z44" s="37">
        <f>+IF(X44&lt;&gt;0,+(Y44/X44)*100,0)</f>
        <v>-100</v>
      </c>
      <c r="AA44" s="38">
        <f>SUM(AA40:AA43)</f>
        <v>156653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-405337761</v>
      </c>
      <c r="D45" s="29">
        <f>+D38+D44</f>
        <v>0</v>
      </c>
      <c r="E45" s="30">
        <f t="shared" si="5"/>
        <v>11059942</v>
      </c>
      <c r="F45" s="31">
        <f t="shared" si="5"/>
        <v>-14082248</v>
      </c>
      <c r="G45" s="31">
        <f t="shared" si="5"/>
        <v>-414193197</v>
      </c>
      <c r="H45" s="31">
        <f t="shared" si="5"/>
        <v>-17235128</v>
      </c>
      <c r="I45" s="31">
        <f t="shared" si="5"/>
        <v>-12816086</v>
      </c>
      <c r="J45" s="31">
        <f t="shared" si="5"/>
        <v>-444244411</v>
      </c>
      <c r="K45" s="31">
        <f t="shared" si="5"/>
        <v>-20228831</v>
      </c>
      <c r="L45" s="31">
        <f t="shared" si="5"/>
        <v>-30217192</v>
      </c>
      <c r="M45" s="31">
        <f t="shared" si="5"/>
        <v>-13438727</v>
      </c>
      <c r="N45" s="31">
        <f t="shared" si="5"/>
        <v>-63884750</v>
      </c>
      <c r="O45" s="31">
        <f t="shared" si="5"/>
        <v>-8850895</v>
      </c>
      <c r="P45" s="31">
        <f t="shared" si="5"/>
        <v>-10950258</v>
      </c>
      <c r="Q45" s="31">
        <f t="shared" si="5"/>
        <v>-10623557</v>
      </c>
      <c r="R45" s="31">
        <f t="shared" si="5"/>
        <v>-30424710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-538553871</v>
      </c>
      <c r="X45" s="31">
        <f t="shared" si="5"/>
        <v>-1064705</v>
      </c>
      <c r="Y45" s="31">
        <f t="shared" si="5"/>
        <v>-537489166</v>
      </c>
      <c r="Z45" s="32">
        <f>+IF(X45&lt;&gt;0,+(Y45/X45)*100,0)</f>
        <v>50482.449692637871</v>
      </c>
      <c r="AA45" s="33">
        <f>+AA38+AA44</f>
        <v>-14082248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1497887853</v>
      </c>
      <c r="D46" s="42">
        <f t="shared" si="6"/>
        <v>0</v>
      </c>
      <c r="E46" s="43">
        <f t="shared" si="6"/>
        <v>1121967093</v>
      </c>
      <c r="F46" s="44">
        <f t="shared" si="6"/>
        <v>909215142</v>
      </c>
      <c r="G46" s="44">
        <f t="shared" si="6"/>
        <v>1629440210</v>
      </c>
      <c r="H46" s="44">
        <f t="shared" si="6"/>
        <v>3740538</v>
      </c>
      <c r="I46" s="44">
        <f t="shared" si="6"/>
        <v>16361925</v>
      </c>
      <c r="J46" s="44">
        <f t="shared" si="6"/>
        <v>1649542673</v>
      </c>
      <c r="K46" s="44">
        <f t="shared" si="6"/>
        <v>20804718</v>
      </c>
      <c r="L46" s="44">
        <f t="shared" si="6"/>
        <v>40963912</v>
      </c>
      <c r="M46" s="44">
        <f t="shared" si="6"/>
        <v>103661932</v>
      </c>
      <c r="N46" s="44">
        <f t="shared" si="6"/>
        <v>165430562</v>
      </c>
      <c r="O46" s="44">
        <f t="shared" si="6"/>
        <v>20267697</v>
      </c>
      <c r="P46" s="44">
        <f t="shared" si="6"/>
        <v>11647749</v>
      </c>
      <c r="Q46" s="44">
        <f t="shared" si="6"/>
        <v>85573108</v>
      </c>
      <c r="R46" s="44">
        <f t="shared" si="6"/>
        <v>117488554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1932461789</v>
      </c>
      <c r="X46" s="44">
        <f t="shared" si="6"/>
        <v>791369257</v>
      </c>
      <c r="Y46" s="44">
        <f t="shared" si="6"/>
        <v>1141092532</v>
      </c>
      <c r="Z46" s="45">
        <f>+IF(X46&lt;&gt;0,+(Y46/X46)*100,0)</f>
        <v>144.19217349000456</v>
      </c>
      <c r="AA46" s="46">
        <f>+AA27-AA45</f>
        <v>909215142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1026137848</v>
      </c>
      <c r="D48" s="18"/>
      <c r="E48" s="19">
        <v>470052229</v>
      </c>
      <c r="F48" s="20">
        <v>470606883</v>
      </c>
      <c r="G48" s="20">
        <v>1156111949</v>
      </c>
      <c r="H48" s="20">
        <v>6697770</v>
      </c>
      <c r="I48" s="20">
        <v>15758531</v>
      </c>
      <c r="J48" s="20">
        <v>1178568250</v>
      </c>
      <c r="K48" s="20">
        <v>20989761</v>
      </c>
      <c r="L48" s="20">
        <v>32115562</v>
      </c>
      <c r="M48" s="20">
        <v>103075660</v>
      </c>
      <c r="N48" s="20">
        <v>156180983</v>
      </c>
      <c r="O48" s="20">
        <v>19499470</v>
      </c>
      <c r="P48" s="20">
        <v>12059813</v>
      </c>
      <c r="Q48" s="20">
        <v>81383983</v>
      </c>
      <c r="R48" s="20">
        <v>112943266</v>
      </c>
      <c r="S48" s="20"/>
      <c r="T48" s="20"/>
      <c r="U48" s="20"/>
      <c r="V48" s="20"/>
      <c r="W48" s="20">
        <v>1447692499</v>
      </c>
      <c r="X48" s="20">
        <v>352761007</v>
      </c>
      <c r="Y48" s="20">
        <v>1094931492</v>
      </c>
      <c r="Z48" s="47">
        <v>310.38903684726131</v>
      </c>
      <c r="AA48" s="22">
        <v>470606883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1026137848</v>
      </c>
      <c r="D51" s="50">
        <f t="shared" ref="D51:Y51" si="7">SUM(D48:D50)</f>
        <v>0</v>
      </c>
      <c r="E51" s="51">
        <f t="shared" si="7"/>
        <v>470052229</v>
      </c>
      <c r="F51" s="52">
        <f t="shared" si="7"/>
        <v>470606883</v>
      </c>
      <c r="G51" s="52">
        <f t="shared" si="7"/>
        <v>1156111949</v>
      </c>
      <c r="H51" s="52">
        <f t="shared" si="7"/>
        <v>6697770</v>
      </c>
      <c r="I51" s="52">
        <f t="shared" si="7"/>
        <v>15758531</v>
      </c>
      <c r="J51" s="52">
        <f t="shared" si="7"/>
        <v>1178568250</v>
      </c>
      <c r="K51" s="52">
        <f t="shared" si="7"/>
        <v>20989761</v>
      </c>
      <c r="L51" s="52">
        <f t="shared" si="7"/>
        <v>32115562</v>
      </c>
      <c r="M51" s="52">
        <f t="shared" si="7"/>
        <v>103075660</v>
      </c>
      <c r="N51" s="52">
        <f t="shared" si="7"/>
        <v>156180983</v>
      </c>
      <c r="O51" s="52">
        <f t="shared" si="7"/>
        <v>19499470</v>
      </c>
      <c r="P51" s="52">
        <f t="shared" si="7"/>
        <v>12059813</v>
      </c>
      <c r="Q51" s="52">
        <f t="shared" si="7"/>
        <v>81383983</v>
      </c>
      <c r="R51" s="52">
        <f t="shared" si="7"/>
        <v>112943266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1447692499</v>
      </c>
      <c r="X51" s="52">
        <f t="shared" si="7"/>
        <v>352761007</v>
      </c>
      <c r="Y51" s="52">
        <f t="shared" si="7"/>
        <v>1094931492</v>
      </c>
      <c r="Z51" s="53">
        <f>+IF(X51&lt;&gt;0,+(Y51/X51)*100,0)</f>
        <v>310.38903684726131</v>
      </c>
      <c r="AA51" s="54">
        <f>SUM(AA48:AA50)</f>
        <v>470606883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-172505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-172505</v>
      </c>
      <c r="H14" s="31">
        <f t="shared" si="0"/>
        <v>0</v>
      </c>
      <c r="I14" s="31">
        <f t="shared" si="0"/>
        <v>0</v>
      </c>
      <c r="J14" s="31">
        <f t="shared" si="0"/>
        <v>-172505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-172505</v>
      </c>
      <c r="X14" s="31">
        <f t="shared" si="0"/>
        <v>0</v>
      </c>
      <c r="Y14" s="31">
        <f t="shared" si="0"/>
        <v>-172505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-172505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-172505</v>
      </c>
      <c r="H27" s="31">
        <f t="shared" si="2"/>
        <v>0</v>
      </c>
      <c r="I27" s="31">
        <f t="shared" si="2"/>
        <v>0</v>
      </c>
      <c r="J27" s="31">
        <f t="shared" si="2"/>
        <v>-172505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-172505</v>
      </c>
      <c r="X27" s="31">
        <f t="shared" si="2"/>
        <v>0</v>
      </c>
      <c r="Y27" s="31">
        <f t="shared" si="2"/>
        <v>-172505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-172505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-172505</v>
      </c>
      <c r="H46" s="44">
        <f t="shared" si="6"/>
        <v>0</v>
      </c>
      <c r="I46" s="44">
        <f t="shared" si="6"/>
        <v>0</v>
      </c>
      <c r="J46" s="44">
        <f t="shared" si="6"/>
        <v>-172505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-172505</v>
      </c>
      <c r="X46" s="44">
        <f t="shared" si="6"/>
        <v>0</v>
      </c>
      <c r="Y46" s="44">
        <f t="shared" si="6"/>
        <v>-172505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-1247869</v>
      </c>
      <c r="D6" s="18"/>
      <c r="E6" s="19">
        <v>-920000</v>
      </c>
      <c r="F6" s="20">
        <v>-740417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-555309</v>
      </c>
      <c r="Y6" s="20">
        <v>-692560</v>
      </c>
      <c r="Z6" s="21">
        <v>124.71614902693815</v>
      </c>
      <c r="AA6" s="22">
        <v>-740417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137714</v>
      </c>
      <c r="D12" s="18"/>
      <c r="E12" s="19">
        <v>120000</v>
      </c>
      <c r="F12" s="20">
        <v>96576</v>
      </c>
      <c r="G12" s="24">
        <v>137714</v>
      </c>
      <c r="H12" s="24"/>
      <c r="I12" s="24"/>
      <c r="J12" s="20">
        <v>137714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137714</v>
      </c>
      <c r="X12" s="20">
        <v>72432</v>
      </c>
      <c r="Y12" s="24">
        <v>65282</v>
      </c>
      <c r="Z12" s="25">
        <v>90.128672409984532</v>
      </c>
      <c r="AA12" s="26">
        <v>96576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-1110155</v>
      </c>
      <c r="D14" s="29">
        <f>SUM(D6:D13)</f>
        <v>0</v>
      </c>
      <c r="E14" s="30">
        <f t="shared" si="0"/>
        <v>-800000</v>
      </c>
      <c r="F14" s="31">
        <f t="shared" si="0"/>
        <v>-643841</v>
      </c>
      <c r="G14" s="31">
        <f t="shared" si="0"/>
        <v>-1110155</v>
      </c>
      <c r="H14" s="31">
        <f t="shared" si="0"/>
        <v>0</v>
      </c>
      <c r="I14" s="31">
        <f t="shared" si="0"/>
        <v>0</v>
      </c>
      <c r="J14" s="31">
        <f t="shared" si="0"/>
        <v>-1110155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-1110155</v>
      </c>
      <c r="X14" s="31">
        <f t="shared" si="0"/>
        <v>-482877</v>
      </c>
      <c r="Y14" s="31">
        <f t="shared" si="0"/>
        <v>-627278</v>
      </c>
      <c r="Z14" s="32">
        <f>+IF(X14&lt;&gt;0,+(Y14/X14)*100,0)</f>
        <v>129.90430275204659</v>
      </c>
      <c r="AA14" s="33">
        <f>SUM(AA6:AA13)</f>
        <v>-643841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800000</v>
      </c>
      <c r="F18" s="20">
        <v>643841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482877</v>
      </c>
      <c r="Y18" s="24">
        <v>-482877</v>
      </c>
      <c r="Z18" s="25">
        <v>-100</v>
      </c>
      <c r="AA18" s="26">
        <v>643841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800000</v>
      </c>
      <c r="F26" s="36">
        <f t="shared" si="1"/>
        <v>643841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482877</v>
      </c>
      <c r="Y26" s="36">
        <f t="shared" si="1"/>
        <v>-482877</v>
      </c>
      <c r="Z26" s="37">
        <f>+IF(X26&lt;&gt;0,+(Y26/X26)*100,0)</f>
        <v>-100</v>
      </c>
      <c r="AA26" s="38">
        <f>SUM(AA16:AA25)</f>
        <v>643841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-1110155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-1110155</v>
      </c>
      <c r="H27" s="31">
        <f t="shared" si="2"/>
        <v>0</v>
      </c>
      <c r="I27" s="31">
        <f t="shared" si="2"/>
        <v>0</v>
      </c>
      <c r="J27" s="31">
        <f t="shared" si="2"/>
        <v>-1110155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-1110155</v>
      </c>
      <c r="X27" s="31">
        <f t="shared" si="2"/>
        <v>0</v>
      </c>
      <c r="Y27" s="31">
        <f t="shared" si="2"/>
        <v>-1110155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-1110155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-1110155</v>
      </c>
      <c r="H46" s="44">
        <f t="shared" si="6"/>
        <v>0</v>
      </c>
      <c r="I46" s="44">
        <f t="shared" si="6"/>
        <v>0</v>
      </c>
      <c r="J46" s="44">
        <f t="shared" si="6"/>
        <v>-1110155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-1110155</v>
      </c>
      <c r="X46" s="44">
        <f t="shared" si="6"/>
        <v>0</v>
      </c>
      <c r="Y46" s="44">
        <f t="shared" si="6"/>
        <v>-1110155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-12920514</v>
      </c>
      <c r="D8" s="18"/>
      <c r="E8" s="19">
        <v>-9138736</v>
      </c>
      <c r="F8" s="20">
        <v>-15564394</v>
      </c>
      <c r="G8" s="20">
        <v>-5976866</v>
      </c>
      <c r="H8" s="20">
        <v>-5773460</v>
      </c>
      <c r="I8" s="20">
        <v>305183</v>
      </c>
      <c r="J8" s="20">
        <v>-11445143</v>
      </c>
      <c r="K8" s="20">
        <v>108442</v>
      </c>
      <c r="L8" s="20">
        <v>752652</v>
      </c>
      <c r="M8" s="20">
        <v>79805</v>
      </c>
      <c r="N8" s="20">
        <v>940899</v>
      </c>
      <c r="O8" s="20">
        <v>906385</v>
      </c>
      <c r="P8" s="20">
        <v>475731</v>
      </c>
      <c r="Q8" s="20">
        <v>102179</v>
      </c>
      <c r="R8" s="20">
        <v>1484295</v>
      </c>
      <c r="S8" s="20"/>
      <c r="T8" s="20"/>
      <c r="U8" s="20"/>
      <c r="V8" s="20"/>
      <c r="W8" s="20">
        <v>-9019949</v>
      </c>
      <c r="X8" s="20">
        <v>-11673288</v>
      </c>
      <c r="Y8" s="20">
        <v>2653339</v>
      </c>
      <c r="Z8" s="21">
        <v>-22.730005462042911</v>
      </c>
      <c r="AA8" s="22">
        <v>-15564394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-12920514</v>
      </c>
      <c r="D14" s="29">
        <f>SUM(D6:D13)</f>
        <v>0</v>
      </c>
      <c r="E14" s="30">
        <f t="shared" si="0"/>
        <v>-9138736</v>
      </c>
      <c r="F14" s="31">
        <f t="shared" si="0"/>
        <v>-15564394</v>
      </c>
      <c r="G14" s="31">
        <f t="shared" si="0"/>
        <v>-5976866</v>
      </c>
      <c r="H14" s="31">
        <f t="shared" si="0"/>
        <v>-5773460</v>
      </c>
      <c r="I14" s="31">
        <f t="shared" si="0"/>
        <v>305183</v>
      </c>
      <c r="J14" s="31">
        <f t="shared" si="0"/>
        <v>-11445143</v>
      </c>
      <c r="K14" s="31">
        <f t="shared" si="0"/>
        <v>108442</v>
      </c>
      <c r="L14" s="31">
        <f t="shared" si="0"/>
        <v>752652</v>
      </c>
      <c r="M14" s="31">
        <f t="shared" si="0"/>
        <v>79805</v>
      </c>
      <c r="N14" s="31">
        <f t="shared" si="0"/>
        <v>940899</v>
      </c>
      <c r="O14" s="31">
        <f t="shared" si="0"/>
        <v>906385</v>
      </c>
      <c r="P14" s="31">
        <f t="shared" si="0"/>
        <v>475731</v>
      </c>
      <c r="Q14" s="31">
        <f t="shared" si="0"/>
        <v>102179</v>
      </c>
      <c r="R14" s="31">
        <f t="shared" si="0"/>
        <v>1484295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-9019949</v>
      </c>
      <c r="X14" s="31">
        <f t="shared" si="0"/>
        <v>-11673288</v>
      </c>
      <c r="Y14" s="31">
        <f t="shared" si="0"/>
        <v>2653339</v>
      </c>
      <c r="Z14" s="32">
        <f>+IF(X14&lt;&gt;0,+(Y14/X14)*100,0)</f>
        <v>-22.730005462042911</v>
      </c>
      <c r="AA14" s="33">
        <f>SUM(AA6:AA13)</f>
        <v>-15564394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20054739</v>
      </c>
      <c r="D18" s="18"/>
      <c r="E18" s="19">
        <v>260868</v>
      </c>
      <c r="F18" s="20">
        <v>3191065</v>
      </c>
      <c r="G18" s="24"/>
      <c r="H18" s="24">
        <v>1285265</v>
      </c>
      <c r="I18" s="24"/>
      <c r="J18" s="20">
        <v>1285265</v>
      </c>
      <c r="K18" s="24"/>
      <c r="L18" s="24"/>
      <c r="M18" s="20">
        <v>1471018</v>
      </c>
      <c r="N18" s="24">
        <v>1471018</v>
      </c>
      <c r="O18" s="24"/>
      <c r="P18" s="24"/>
      <c r="Q18" s="20">
        <v>1626588</v>
      </c>
      <c r="R18" s="24">
        <v>1626588</v>
      </c>
      <c r="S18" s="24"/>
      <c r="T18" s="20"/>
      <c r="U18" s="24"/>
      <c r="V18" s="24"/>
      <c r="W18" s="24">
        <v>4382871</v>
      </c>
      <c r="X18" s="20">
        <v>2393289</v>
      </c>
      <c r="Y18" s="24">
        <v>1989582</v>
      </c>
      <c r="Z18" s="25">
        <v>83.131707035798854</v>
      </c>
      <c r="AA18" s="26">
        <v>3191065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20054739</v>
      </c>
      <c r="D26" s="29">
        <f t="shared" ref="D26:Y26" si="1">SUM(D16:D25)</f>
        <v>0</v>
      </c>
      <c r="E26" s="35">
        <f t="shared" si="1"/>
        <v>260868</v>
      </c>
      <c r="F26" s="36">
        <f t="shared" si="1"/>
        <v>3191065</v>
      </c>
      <c r="G26" s="36">
        <f t="shared" si="1"/>
        <v>0</v>
      </c>
      <c r="H26" s="36">
        <f t="shared" si="1"/>
        <v>1285265</v>
      </c>
      <c r="I26" s="36">
        <f t="shared" si="1"/>
        <v>0</v>
      </c>
      <c r="J26" s="36">
        <f t="shared" si="1"/>
        <v>1285265</v>
      </c>
      <c r="K26" s="36">
        <f t="shared" si="1"/>
        <v>0</v>
      </c>
      <c r="L26" s="36">
        <f t="shared" si="1"/>
        <v>0</v>
      </c>
      <c r="M26" s="36">
        <f t="shared" si="1"/>
        <v>1471018</v>
      </c>
      <c r="N26" s="36">
        <f t="shared" si="1"/>
        <v>1471018</v>
      </c>
      <c r="O26" s="36">
        <f t="shared" si="1"/>
        <v>0</v>
      </c>
      <c r="P26" s="36">
        <f t="shared" si="1"/>
        <v>0</v>
      </c>
      <c r="Q26" s="36">
        <f t="shared" si="1"/>
        <v>1626588</v>
      </c>
      <c r="R26" s="36">
        <f t="shared" si="1"/>
        <v>1626588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4382871</v>
      </c>
      <c r="X26" s="36">
        <f t="shared" si="1"/>
        <v>2393289</v>
      </c>
      <c r="Y26" s="36">
        <f t="shared" si="1"/>
        <v>1989582</v>
      </c>
      <c r="Z26" s="37">
        <f>+IF(X26&lt;&gt;0,+(Y26/X26)*100,0)</f>
        <v>83.131707035798854</v>
      </c>
      <c r="AA26" s="38">
        <f>SUM(AA16:AA25)</f>
        <v>3191065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7134225</v>
      </c>
      <c r="D27" s="29">
        <f>+D14+D26</f>
        <v>0</v>
      </c>
      <c r="E27" s="30">
        <f t="shared" si="2"/>
        <v>-8877868</v>
      </c>
      <c r="F27" s="31">
        <f t="shared" si="2"/>
        <v>-12373329</v>
      </c>
      <c r="G27" s="31">
        <f t="shared" si="2"/>
        <v>-5976866</v>
      </c>
      <c r="H27" s="31">
        <f t="shared" si="2"/>
        <v>-4488195</v>
      </c>
      <c r="I27" s="31">
        <f t="shared" si="2"/>
        <v>305183</v>
      </c>
      <c r="J27" s="31">
        <f t="shared" si="2"/>
        <v>-10159878</v>
      </c>
      <c r="K27" s="31">
        <f t="shared" si="2"/>
        <v>108442</v>
      </c>
      <c r="L27" s="31">
        <f t="shared" si="2"/>
        <v>752652</v>
      </c>
      <c r="M27" s="31">
        <f t="shared" si="2"/>
        <v>1550823</v>
      </c>
      <c r="N27" s="31">
        <f t="shared" si="2"/>
        <v>2411917</v>
      </c>
      <c r="O27" s="31">
        <f t="shared" si="2"/>
        <v>906385</v>
      </c>
      <c r="P27" s="31">
        <f t="shared" si="2"/>
        <v>475731</v>
      </c>
      <c r="Q27" s="31">
        <f t="shared" si="2"/>
        <v>1728767</v>
      </c>
      <c r="R27" s="31">
        <f t="shared" si="2"/>
        <v>3110883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-4637078</v>
      </c>
      <c r="X27" s="31">
        <f t="shared" si="2"/>
        <v>-9279999</v>
      </c>
      <c r="Y27" s="31">
        <f t="shared" si="2"/>
        <v>4642921</v>
      </c>
      <c r="Z27" s="32">
        <f>+IF(X27&lt;&gt;0,+(Y27/X27)*100,0)</f>
        <v>-50.031481684426907</v>
      </c>
      <c r="AA27" s="33">
        <f>+AA14+AA26</f>
        <v>-12373329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728752</v>
      </c>
      <c r="D33" s="18"/>
      <c r="E33" s="19">
        <v>19337</v>
      </c>
      <c r="F33" s="20">
        <v>728752</v>
      </c>
      <c r="G33" s="20">
        <v>747970</v>
      </c>
      <c r="H33" s="20">
        <v>41820</v>
      </c>
      <c r="I33" s="20">
        <v>-332681</v>
      </c>
      <c r="J33" s="20">
        <v>457109</v>
      </c>
      <c r="K33" s="20">
        <v>33642</v>
      </c>
      <c r="L33" s="20">
        <v>58941</v>
      </c>
      <c r="M33" s="20">
        <v>-27665</v>
      </c>
      <c r="N33" s="20">
        <v>64918</v>
      </c>
      <c r="O33" s="20">
        <v>81974</v>
      </c>
      <c r="P33" s="20">
        <v>20013</v>
      </c>
      <c r="Q33" s="20">
        <v>-12919</v>
      </c>
      <c r="R33" s="20">
        <v>89068</v>
      </c>
      <c r="S33" s="20"/>
      <c r="T33" s="20"/>
      <c r="U33" s="20"/>
      <c r="V33" s="20"/>
      <c r="W33" s="20">
        <v>611095</v>
      </c>
      <c r="X33" s="20">
        <v>298265</v>
      </c>
      <c r="Y33" s="20">
        <v>312830</v>
      </c>
      <c r="Z33" s="21">
        <v>104.88324141283758</v>
      </c>
      <c r="AA33" s="22">
        <v>728752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728752</v>
      </c>
      <c r="D38" s="29">
        <f t="shared" ref="D38:Y38" si="3">SUM(D30:D37)</f>
        <v>0</v>
      </c>
      <c r="E38" s="30">
        <f t="shared" si="3"/>
        <v>19337</v>
      </c>
      <c r="F38" s="31">
        <f t="shared" si="3"/>
        <v>728752</v>
      </c>
      <c r="G38" s="31">
        <f t="shared" si="3"/>
        <v>747970</v>
      </c>
      <c r="H38" s="31">
        <f t="shared" si="3"/>
        <v>41820</v>
      </c>
      <c r="I38" s="31">
        <f t="shared" si="3"/>
        <v>-332681</v>
      </c>
      <c r="J38" s="31">
        <f t="shared" si="3"/>
        <v>457109</v>
      </c>
      <c r="K38" s="31">
        <f t="shared" si="3"/>
        <v>33642</v>
      </c>
      <c r="L38" s="31">
        <f t="shared" si="3"/>
        <v>58941</v>
      </c>
      <c r="M38" s="31">
        <f t="shared" si="3"/>
        <v>-27665</v>
      </c>
      <c r="N38" s="31">
        <f t="shared" si="3"/>
        <v>64918</v>
      </c>
      <c r="O38" s="31">
        <f t="shared" si="3"/>
        <v>81974</v>
      </c>
      <c r="P38" s="31">
        <f t="shared" si="3"/>
        <v>20013</v>
      </c>
      <c r="Q38" s="31">
        <f t="shared" si="3"/>
        <v>-12919</v>
      </c>
      <c r="R38" s="31">
        <f t="shared" si="3"/>
        <v>89068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611095</v>
      </c>
      <c r="X38" s="31">
        <f t="shared" si="3"/>
        <v>298265</v>
      </c>
      <c r="Y38" s="31">
        <f t="shared" si="3"/>
        <v>312830</v>
      </c>
      <c r="Z38" s="32">
        <f>+IF(X38&lt;&gt;0,+(Y38/X38)*100,0)</f>
        <v>104.88324141283758</v>
      </c>
      <c r="AA38" s="33">
        <f>SUM(AA30:AA37)</f>
        <v>728752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728752</v>
      </c>
      <c r="D45" s="29">
        <f>+D38+D44</f>
        <v>0</v>
      </c>
      <c r="E45" s="30">
        <f t="shared" si="5"/>
        <v>19337</v>
      </c>
      <c r="F45" s="31">
        <f t="shared" si="5"/>
        <v>728752</v>
      </c>
      <c r="G45" s="31">
        <f t="shared" si="5"/>
        <v>747970</v>
      </c>
      <c r="H45" s="31">
        <f t="shared" si="5"/>
        <v>41820</v>
      </c>
      <c r="I45" s="31">
        <f t="shared" si="5"/>
        <v>-332681</v>
      </c>
      <c r="J45" s="31">
        <f t="shared" si="5"/>
        <v>457109</v>
      </c>
      <c r="K45" s="31">
        <f t="shared" si="5"/>
        <v>33642</v>
      </c>
      <c r="L45" s="31">
        <f t="shared" si="5"/>
        <v>58941</v>
      </c>
      <c r="M45" s="31">
        <f t="shared" si="5"/>
        <v>-27665</v>
      </c>
      <c r="N45" s="31">
        <f t="shared" si="5"/>
        <v>64918</v>
      </c>
      <c r="O45" s="31">
        <f t="shared" si="5"/>
        <v>81974</v>
      </c>
      <c r="P45" s="31">
        <f t="shared" si="5"/>
        <v>20013</v>
      </c>
      <c r="Q45" s="31">
        <f t="shared" si="5"/>
        <v>-12919</v>
      </c>
      <c r="R45" s="31">
        <f t="shared" si="5"/>
        <v>89068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611095</v>
      </c>
      <c r="X45" s="31">
        <f t="shared" si="5"/>
        <v>298265</v>
      </c>
      <c r="Y45" s="31">
        <f t="shared" si="5"/>
        <v>312830</v>
      </c>
      <c r="Z45" s="32">
        <f>+IF(X45&lt;&gt;0,+(Y45/X45)*100,0)</f>
        <v>104.88324141283758</v>
      </c>
      <c r="AA45" s="33">
        <f>+AA38+AA44</f>
        <v>728752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6405473</v>
      </c>
      <c r="D46" s="42">
        <f t="shared" si="6"/>
        <v>0</v>
      </c>
      <c r="E46" s="43">
        <f t="shared" si="6"/>
        <v>-8897205</v>
      </c>
      <c r="F46" s="44">
        <f t="shared" si="6"/>
        <v>-13102081</v>
      </c>
      <c r="G46" s="44">
        <f t="shared" si="6"/>
        <v>-6724836</v>
      </c>
      <c r="H46" s="44">
        <f t="shared" si="6"/>
        <v>-4530015</v>
      </c>
      <c r="I46" s="44">
        <f t="shared" si="6"/>
        <v>637864</v>
      </c>
      <c r="J46" s="44">
        <f t="shared" si="6"/>
        <v>-10616987</v>
      </c>
      <c r="K46" s="44">
        <f t="shared" si="6"/>
        <v>74800</v>
      </c>
      <c r="L46" s="44">
        <f t="shared" si="6"/>
        <v>693711</v>
      </c>
      <c r="M46" s="44">
        <f t="shared" si="6"/>
        <v>1578488</v>
      </c>
      <c r="N46" s="44">
        <f t="shared" si="6"/>
        <v>2346999</v>
      </c>
      <c r="O46" s="44">
        <f t="shared" si="6"/>
        <v>824411</v>
      </c>
      <c r="P46" s="44">
        <f t="shared" si="6"/>
        <v>455718</v>
      </c>
      <c r="Q46" s="44">
        <f t="shared" si="6"/>
        <v>1741686</v>
      </c>
      <c r="R46" s="44">
        <f t="shared" si="6"/>
        <v>3021815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-5248173</v>
      </c>
      <c r="X46" s="44">
        <f t="shared" si="6"/>
        <v>-9578264</v>
      </c>
      <c r="Y46" s="44">
        <f t="shared" si="6"/>
        <v>4330091</v>
      </c>
      <c r="Z46" s="45">
        <f>+IF(X46&lt;&gt;0,+(Y46/X46)*100,0)</f>
        <v>-45.207471834144478</v>
      </c>
      <c r="AA46" s="46">
        <f>+AA27-AA45</f>
        <v>-13102081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123157895</v>
      </c>
      <c r="D48" s="18"/>
      <c r="E48" s="19">
        <v>118108173</v>
      </c>
      <c r="F48" s="20">
        <v>134407420</v>
      </c>
      <c r="G48" s="20">
        <v>126043076</v>
      </c>
      <c r="H48" s="20">
        <v>1568899</v>
      </c>
      <c r="I48" s="20">
        <v>1747030</v>
      </c>
      <c r="J48" s="20">
        <v>129359005</v>
      </c>
      <c r="K48" s="20">
        <v>945378</v>
      </c>
      <c r="L48" s="20">
        <v>1264972</v>
      </c>
      <c r="M48" s="20">
        <v>1192774</v>
      </c>
      <c r="N48" s="20">
        <v>3403124</v>
      </c>
      <c r="O48" s="20">
        <v>1445621</v>
      </c>
      <c r="P48" s="20">
        <v>1239223</v>
      </c>
      <c r="Q48" s="20">
        <v>1102415</v>
      </c>
      <c r="R48" s="20">
        <v>3787259</v>
      </c>
      <c r="S48" s="20"/>
      <c r="T48" s="20"/>
      <c r="U48" s="20"/>
      <c r="V48" s="20"/>
      <c r="W48" s="20">
        <v>136549388</v>
      </c>
      <c r="X48" s="20">
        <v>100805553</v>
      </c>
      <c r="Y48" s="20">
        <v>35743835</v>
      </c>
      <c r="Z48" s="47">
        <v>35.458200402908361</v>
      </c>
      <c r="AA48" s="22">
        <v>134407420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123157895</v>
      </c>
      <c r="D51" s="50">
        <f t="shared" ref="D51:Y51" si="7">SUM(D48:D50)</f>
        <v>0</v>
      </c>
      <c r="E51" s="51">
        <f t="shared" si="7"/>
        <v>118108173</v>
      </c>
      <c r="F51" s="52">
        <f t="shared" si="7"/>
        <v>134407420</v>
      </c>
      <c r="G51" s="52">
        <f t="shared" si="7"/>
        <v>126043076</v>
      </c>
      <c r="H51" s="52">
        <f t="shared" si="7"/>
        <v>1568899</v>
      </c>
      <c r="I51" s="52">
        <f t="shared" si="7"/>
        <v>1747030</v>
      </c>
      <c r="J51" s="52">
        <f t="shared" si="7"/>
        <v>129359005</v>
      </c>
      <c r="K51" s="52">
        <f t="shared" si="7"/>
        <v>945378</v>
      </c>
      <c r="L51" s="52">
        <f t="shared" si="7"/>
        <v>1264972</v>
      </c>
      <c r="M51" s="52">
        <f t="shared" si="7"/>
        <v>1192774</v>
      </c>
      <c r="N51" s="52">
        <f t="shared" si="7"/>
        <v>3403124</v>
      </c>
      <c r="O51" s="52">
        <f t="shared" si="7"/>
        <v>1445621</v>
      </c>
      <c r="P51" s="52">
        <f t="shared" si="7"/>
        <v>1239223</v>
      </c>
      <c r="Q51" s="52">
        <f t="shared" si="7"/>
        <v>1102415</v>
      </c>
      <c r="R51" s="52">
        <f t="shared" si="7"/>
        <v>3787259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136549388</v>
      </c>
      <c r="X51" s="52">
        <f t="shared" si="7"/>
        <v>100805553</v>
      </c>
      <c r="Y51" s="52">
        <f t="shared" si="7"/>
        <v>35743835</v>
      </c>
      <c r="Z51" s="53">
        <f>+IF(X51&lt;&gt;0,+(Y51/X51)*100,0)</f>
        <v>35.458200402908361</v>
      </c>
      <c r="AA51" s="54">
        <f>SUM(AA48:AA50)</f>
        <v>134407420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-2962897668</v>
      </c>
      <c r="D6" s="18"/>
      <c r="E6" s="19">
        <v>-2521151481</v>
      </c>
      <c r="F6" s="20">
        <v>-2368203162</v>
      </c>
      <c r="G6" s="20">
        <v>1685829984</v>
      </c>
      <c r="H6" s="20">
        <v>733180507</v>
      </c>
      <c r="I6" s="20">
        <v>1315904997</v>
      </c>
      <c r="J6" s="20">
        <v>3734915488</v>
      </c>
      <c r="K6" s="20">
        <v>1109480037</v>
      </c>
      <c r="L6" s="20">
        <v>1010752441</v>
      </c>
      <c r="M6" s="20">
        <v>1148867391</v>
      </c>
      <c r="N6" s="20">
        <v>3269099869</v>
      </c>
      <c r="O6" s="20">
        <v>-78074140</v>
      </c>
      <c r="P6" s="20">
        <v>2100564707</v>
      </c>
      <c r="Q6" s="20">
        <v>168030448</v>
      </c>
      <c r="R6" s="20">
        <v>2190521015</v>
      </c>
      <c r="S6" s="20"/>
      <c r="T6" s="20"/>
      <c r="U6" s="20"/>
      <c r="V6" s="20"/>
      <c r="W6" s="20">
        <v>9194536372</v>
      </c>
      <c r="X6" s="20">
        <v>-2766576851</v>
      </c>
      <c r="Y6" s="20">
        <v>11961113223</v>
      </c>
      <c r="Z6" s="21">
        <v>-432.34342898071185</v>
      </c>
      <c r="AA6" s="22">
        <v>-2368203162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1292637242</v>
      </c>
      <c r="D8" s="18"/>
      <c r="E8" s="19">
        <v>758963177</v>
      </c>
      <c r="F8" s="20">
        <v>1187097725</v>
      </c>
      <c r="G8" s="20">
        <v>402920585</v>
      </c>
      <c r="H8" s="20">
        <v>-893195211</v>
      </c>
      <c r="I8" s="20">
        <v>-964715393</v>
      </c>
      <c r="J8" s="20">
        <v>-1454990019</v>
      </c>
      <c r="K8" s="20">
        <v>-1053789462</v>
      </c>
      <c r="L8" s="20">
        <v>-979712779</v>
      </c>
      <c r="M8" s="20">
        <v>-915158066</v>
      </c>
      <c r="N8" s="20">
        <v>-2948660307</v>
      </c>
      <c r="O8" s="20">
        <v>-1077597836</v>
      </c>
      <c r="P8" s="20">
        <v>-960050926</v>
      </c>
      <c r="Q8" s="20">
        <v>-137794043</v>
      </c>
      <c r="R8" s="20">
        <v>-2175442805</v>
      </c>
      <c r="S8" s="20"/>
      <c r="T8" s="20"/>
      <c r="U8" s="20"/>
      <c r="V8" s="20"/>
      <c r="W8" s="20">
        <v>-6579093131</v>
      </c>
      <c r="X8" s="20">
        <v>-1322734579</v>
      </c>
      <c r="Y8" s="20">
        <v>-5256358552</v>
      </c>
      <c r="Z8" s="21">
        <v>397.38573674953426</v>
      </c>
      <c r="AA8" s="22">
        <v>1187097725</v>
      </c>
    </row>
    <row r="9" spans="1:27" x14ac:dyDescent="0.25">
      <c r="A9" s="23" t="s">
        <v>38</v>
      </c>
      <c r="B9" s="17" t="s">
        <v>33</v>
      </c>
      <c r="C9" s="18">
        <v>2334971</v>
      </c>
      <c r="D9" s="18"/>
      <c r="E9" s="19">
        <v>10473976</v>
      </c>
      <c r="F9" s="20">
        <v>4901050</v>
      </c>
      <c r="G9" s="20">
        <v>6998856</v>
      </c>
      <c r="H9" s="20">
        <v>-4582086</v>
      </c>
      <c r="I9" s="20">
        <v>67554</v>
      </c>
      <c r="J9" s="20">
        <v>2484324</v>
      </c>
      <c r="K9" s="20">
        <v>14951</v>
      </c>
      <c r="L9" s="20">
        <v>-45564</v>
      </c>
      <c r="M9" s="20">
        <v>104633</v>
      </c>
      <c r="N9" s="20">
        <v>74020</v>
      </c>
      <c r="O9" s="20">
        <v>-66413</v>
      </c>
      <c r="P9" s="20">
        <v>51555</v>
      </c>
      <c r="Q9" s="20">
        <v>-5171</v>
      </c>
      <c r="R9" s="20">
        <v>-20029</v>
      </c>
      <c r="S9" s="20"/>
      <c r="T9" s="20"/>
      <c r="U9" s="20"/>
      <c r="V9" s="20"/>
      <c r="W9" s="20">
        <v>2538315</v>
      </c>
      <c r="X9" s="20">
        <v>4259531</v>
      </c>
      <c r="Y9" s="20">
        <v>-1721216</v>
      </c>
      <c r="Z9" s="21">
        <v>-40.408580193453226</v>
      </c>
      <c r="AA9" s="22">
        <v>4901050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-573481</v>
      </c>
      <c r="D11" s="18"/>
      <c r="E11" s="19">
        <v>-1858772</v>
      </c>
      <c r="F11" s="20">
        <v>2511436</v>
      </c>
      <c r="G11" s="20">
        <v>-5673294</v>
      </c>
      <c r="H11" s="20">
        <v>45089</v>
      </c>
      <c r="I11" s="20">
        <v>14783192</v>
      </c>
      <c r="J11" s="20">
        <v>9154987</v>
      </c>
      <c r="K11" s="20">
        <v>4550276</v>
      </c>
      <c r="L11" s="20">
        <v>1062439</v>
      </c>
      <c r="M11" s="20">
        <v>3373784</v>
      </c>
      <c r="N11" s="20">
        <v>8986499</v>
      </c>
      <c r="O11" s="20">
        <v>-61928</v>
      </c>
      <c r="P11" s="20">
        <v>-82310</v>
      </c>
      <c r="Q11" s="20">
        <v>-25851</v>
      </c>
      <c r="R11" s="20">
        <v>-170089</v>
      </c>
      <c r="S11" s="20"/>
      <c r="T11" s="20"/>
      <c r="U11" s="20"/>
      <c r="V11" s="20"/>
      <c r="W11" s="20">
        <v>17971397</v>
      </c>
      <c r="X11" s="20">
        <v>2268620</v>
      </c>
      <c r="Y11" s="20">
        <v>15702777</v>
      </c>
      <c r="Z11" s="21">
        <v>692.17308319595179</v>
      </c>
      <c r="AA11" s="22">
        <v>2511436</v>
      </c>
    </row>
    <row r="12" spans="1:27" x14ac:dyDescent="0.25">
      <c r="A12" s="23" t="s">
        <v>41</v>
      </c>
      <c r="B12" s="17" t="s">
        <v>33</v>
      </c>
      <c r="C12" s="18">
        <v>84724395</v>
      </c>
      <c r="D12" s="18"/>
      <c r="E12" s="19">
        <v>131099980</v>
      </c>
      <c r="F12" s="20">
        <v>144074099</v>
      </c>
      <c r="G12" s="24">
        <v>138661889</v>
      </c>
      <c r="H12" s="24">
        <v>-22776350</v>
      </c>
      <c r="I12" s="24">
        <v>-12235183</v>
      </c>
      <c r="J12" s="20">
        <v>103650356</v>
      </c>
      <c r="K12" s="24">
        <v>4906763</v>
      </c>
      <c r="L12" s="24">
        <v>675695</v>
      </c>
      <c r="M12" s="20">
        <v>25412732</v>
      </c>
      <c r="N12" s="24">
        <v>30995190</v>
      </c>
      <c r="O12" s="24">
        <v>-18305862</v>
      </c>
      <c r="P12" s="24">
        <v>-6739881</v>
      </c>
      <c r="Q12" s="20">
        <v>33701867</v>
      </c>
      <c r="R12" s="24">
        <v>8656124</v>
      </c>
      <c r="S12" s="24"/>
      <c r="T12" s="20"/>
      <c r="U12" s="24"/>
      <c r="V12" s="24"/>
      <c r="W12" s="24">
        <v>143301670</v>
      </c>
      <c r="X12" s="20">
        <v>129876299</v>
      </c>
      <c r="Y12" s="24">
        <v>13425371</v>
      </c>
      <c r="Z12" s="25">
        <v>10.337044636604558</v>
      </c>
      <c r="AA12" s="26">
        <v>144074099</v>
      </c>
    </row>
    <row r="13" spans="1:27" x14ac:dyDescent="0.25">
      <c r="A13" s="23" t="s">
        <v>42</v>
      </c>
      <c r="B13" s="17" t="s">
        <v>33</v>
      </c>
      <c r="C13" s="18">
        <v>54556817</v>
      </c>
      <c r="D13" s="18"/>
      <c r="E13" s="19">
        <v>26736518</v>
      </c>
      <c r="F13" s="20">
        <v>26736518</v>
      </c>
      <c r="G13" s="20">
        <v>-116133279</v>
      </c>
      <c r="H13" s="20"/>
      <c r="I13" s="20"/>
      <c r="J13" s="20">
        <v>-116133279</v>
      </c>
      <c r="K13" s="20">
        <v>524687</v>
      </c>
      <c r="L13" s="20"/>
      <c r="M13" s="20">
        <v>67882384</v>
      </c>
      <c r="N13" s="20">
        <v>68407071</v>
      </c>
      <c r="O13" s="20"/>
      <c r="P13" s="20">
        <v>-21510</v>
      </c>
      <c r="Q13" s="20">
        <v>21510</v>
      </c>
      <c r="R13" s="20"/>
      <c r="S13" s="20"/>
      <c r="T13" s="20"/>
      <c r="U13" s="20"/>
      <c r="V13" s="20"/>
      <c r="W13" s="20">
        <v>-47726208</v>
      </c>
      <c r="X13" s="20">
        <v>26736518</v>
      </c>
      <c r="Y13" s="20">
        <v>-74462726</v>
      </c>
      <c r="Z13" s="21">
        <v>-278.50569771276872</v>
      </c>
      <c r="AA13" s="22">
        <v>26736518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-1529217724</v>
      </c>
      <c r="D14" s="29">
        <f>SUM(D6:D13)</f>
        <v>0</v>
      </c>
      <c r="E14" s="30">
        <f t="shared" si="0"/>
        <v>-1595736602</v>
      </c>
      <c r="F14" s="31">
        <f t="shared" si="0"/>
        <v>-1002882334</v>
      </c>
      <c r="G14" s="31">
        <f t="shared" si="0"/>
        <v>2112604741</v>
      </c>
      <c r="H14" s="31">
        <f t="shared" si="0"/>
        <v>-187328051</v>
      </c>
      <c r="I14" s="31">
        <f t="shared" si="0"/>
        <v>353805167</v>
      </c>
      <c r="J14" s="31">
        <f t="shared" si="0"/>
        <v>2279081857</v>
      </c>
      <c r="K14" s="31">
        <f t="shared" si="0"/>
        <v>65687252</v>
      </c>
      <c r="L14" s="31">
        <f t="shared" si="0"/>
        <v>32732232</v>
      </c>
      <c r="M14" s="31">
        <f t="shared" si="0"/>
        <v>330482858</v>
      </c>
      <c r="N14" s="31">
        <f t="shared" si="0"/>
        <v>428902342</v>
      </c>
      <c r="O14" s="31">
        <f t="shared" si="0"/>
        <v>-1174106179</v>
      </c>
      <c r="P14" s="31">
        <f t="shared" si="0"/>
        <v>1133721635</v>
      </c>
      <c r="Q14" s="31">
        <f t="shared" si="0"/>
        <v>63928760</v>
      </c>
      <c r="R14" s="31">
        <f t="shared" si="0"/>
        <v>23544216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2731528415</v>
      </c>
      <c r="X14" s="31">
        <f t="shared" si="0"/>
        <v>-3926170462</v>
      </c>
      <c r="Y14" s="31">
        <f t="shared" si="0"/>
        <v>6657698877</v>
      </c>
      <c r="Z14" s="32">
        <f>+IF(X14&lt;&gt;0,+(Y14/X14)*100,0)</f>
        <v>-169.57233368845002</v>
      </c>
      <c r="AA14" s="33">
        <f>SUM(AA6:AA13)</f>
        <v>-1002882334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46977989</v>
      </c>
      <c r="D17" s="18"/>
      <c r="E17" s="19">
        <v>167268</v>
      </c>
      <c r="F17" s="20">
        <v>167268</v>
      </c>
      <c r="G17" s="20">
        <v>43980931</v>
      </c>
      <c r="H17" s="20"/>
      <c r="I17" s="20"/>
      <c r="J17" s="20">
        <v>43980931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43980931</v>
      </c>
      <c r="X17" s="20">
        <v>167268</v>
      </c>
      <c r="Y17" s="20">
        <v>43813663</v>
      </c>
      <c r="Z17" s="21">
        <v>26193.690963005472</v>
      </c>
      <c r="AA17" s="22">
        <v>167268</v>
      </c>
    </row>
    <row r="18" spans="1:27" x14ac:dyDescent="0.25">
      <c r="A18" s="23" t="s">
        <v>47</v>
      </c>
      <c r="B18" s="17" t="s">
        <v>33</v>
      </c>
      <c r="C18" s="18">
        <v>12882431271</v>
      </c>
      <c r="D18" s="18"/>
      <c r="E18" s="19">
        <v>9658049967</v>
      </c>
      <c r="F18" s="20">
        <v>10462086466</v>
      </c>
      <c r="G18" s="24">
        <v>2200596794</v>
      </c>
      <c r="H18" s="24">
        <v>346098714</v>
      </c>
      <c r="I18" s="24">
        <v>448455249</v>
      </c>
      <c r="J18" s="20">
        <v>2995150757</v>
      </c>
      <c r="K18" s="24">
        <v>-361741878</v>
      </c>
      <c r="L18" s="24">
        <v>106963502</v>
      </c>
      <c r="M18" s="20">
        <v>208887217</v>
      </c>
      <c r="N18" s="24">
        <v>-45891159</v>
      </c>
      <c r="O18" s="24">
        <v>89499710</v>
      </c>
      <c r="P18" s="24">
        <v>66096272</v>
      </c>
      <c r="Q18" s="20">
        <v>300319481</v>
      </c>
      <c r="R18" s="24">
        <v>455915463</v>
      </c>
      <c r="S18" s="24"/>
      <c r="T18" s="20"/>
      <c r="U18" s="24"/>
      <c r="V18" s="24"/>
      <c r="W18" s="24">
        <v>3405175061</v>
      </c>
      <c r="X18" s="20">
        <v>10902835790</v>
      </c>
      <c r="Y18" s="24">
        <v>-7497660729</v>
      </c>
      <c r="Z18" s="25">
        <v>-68.767987277922671</v>
      </c>
      <c r="AA18" s="26">
        <v>10462086466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-589000</v>
      </c>
      <c r="D21" s="18"/>
      <c r="E21" s="19"/>
      <c r="F21" s="20"/>
      <c r="G21" s="20"/>
      <c r="H21" s="20">
        <v>-589000</v>
      </c>
      <c r="I21" s="20"/>
      <c r="J21" s="20">
        <v>-589000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-589000</v>
      </c>
      <c r="X21" s="20"/>
      <c r="Y21" s="20">
        <v>-589000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8842929</v>
      </c>
      <c r="D22" s="18"/>
      <c r="E22" s="19">
        <v>8630788</v>
      </c>
      <c r="F22" s="20">
        <v>8560848</v>
      </c>
      <c r="G22" s="20">
        <v>8745335</v>
      </c>
      <c r="H22" s="20">
        <v>-25539</v>
      </c>
      <c r="I22" s="20">
        <v>-24490</v>
      </c>
      <c r="J22" s="20">
        <v>8695306</v>
      </c>
      <c r="K22" s="20">
        <v>-4453</v>
      </c>
      <c r="L22" s="20">
        <v>-66562</v>
      </c>
      <c r="M22" s="20">
        <v>-33670</v>
      </c>
      <c r="N22" s="20">
        <v>-104685</v>
      </c>
      <c r="O22" s="20">
        <v>-34883</v>
      </c>
      <c r="P22" s="20">
        <v>36720</v>
      </c>
      <c r="Q22" s="20">
        <v>-31558</v>
      </c>
      <c r="R22" s="20">
        <v>-29721</v>
      </c>
      <c r="S22" s="20"/>
      <c r="T22" s="20"/>
      <c r="U22" s="20"/>
      <c r="V22" s="20"/>
      <c r="W22" s="20">
        <v>8560900</v>
      </c>
      <c r="X22" s="20">
        <v>15895680</v>
      </c>
      <c r="Y22" s="20">
        <v>-7334780</v>
      </c>
      <c r="Z22" s="21">
        <v>-46.143228852115797</v>
      </c>
      <c r="AA22" s="22">
        <v>8560848</v>
      </c>
    </row>
    <row r="23" spans="1:27" x14ac:dyDescent="0.25">
      <c r="A23" s="23" t="s">
        <v>37</v>
      </c>
      <c r="B23" s="17" t="s">
        <v>33</v>
      </c>
      <c r="C23" s="18">
        <v>304689</v>
      </c>
      <c r="D23" s="18"/>
      <c r="E23" s="19">
        <v>1025942</v>
      </c>
      <c r="F23" s="20">
        <v>304689</v>
      </c>
      <c r="G23" s="20">
        <v>634594</v>
      </c>
      <c r="H23" s="20">
        <v>-329906</v>
      </c>
      <c r="I23" s="20"/>
      <c r="J23" s="20">
        <v>304688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304688</v>
      </c>
      <c r="X23" s="20">
        <v>304689</v>
      </c>
      <c r="Y23" s="20">
        <v>-1</v>
      </c>
      <c r="Z23" s="21"/>
      <c r="AA23" s="22">
        <v>304689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12937967878</v>
      </c>
      <c r="D26" s="29">
        <f t="shared" ref="D26:Y26" si="1">SUM(D16:D25)</f>
        <v>0</v>
      </c>
      <c r="E26" s="35">
        <f t="shared" si="1"/>
        <v>9667873965</v>
      </c>
      <c r="F26" s="36">
        <f t="shared" si="1"/>
        <v>10471119271</v>
      </c>
      <c r="G26" s="36">
        <f t="shared" si="1"/>
        <v>2253957654</v>
      </c>
      <c r="H26" s="36">
        <f t="shared" si="1"/>
        <v>345154269</v>
      </c>
      <c r="I26" s="36">
        <f t="shared" si="1"/>
        <v>448430759</v>
      </c>
      <c r="J26" s="36">
        <f t="shared" si="1"/>
        <v>3047542682</v>
      </c>
      <c r="K26" s="36">
        <f t="shared" si="1"/>
        <v>-361746331</v>
      </c>
      <c r="L26" s="36">
        <f t="shared" si="1"/>
        <v>106896940</v>
      </c>
      <c r="M26" s="36">
        <f t="shared" si="1"/>
        <v>208853547</v>
      </c>
      <c r="N26" s="36">
        <f t="shared" si="1"/>
        <v>-45995844</v>
      </c>
      <c r="O26" s="36">
        <f t="shared" si="1"/>
        <v>89464827</v>
      </c>
      <c r="P26" s="36">
        <f t="shared" si="1"/>
        <v>66132992</v>
      </c>
      <c r="Q26" s="36">
        <f t="shared" si="1"/>
        <v>300287923</v>
      </c>
      <c r="R26" s="36">
        <f t="shared" si="1"/>
        <v>455885742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3457432580</v>
      </c>
      <c r="X26" s="36">
        <f t="shared" si="1"/>
        <v>10919203427</v>
      </c>
      <c r="Y26" s="36">
        <f t="shared" si="1"/>
        <v>-7461770847</v>
      </c>
      <c r="Z26" s="37">
        <f>+IF(X26&lt;&gt;0,+(Y26/X26)*100,0)</f>
        <v>-68.336219733293191</v>
      </c>
      <c r="AA26" s="38">
        <f>SUM(AA16:AA25)</f>
        <v>10471119271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11408750154</v>
      </c>
      <c r="D27" s="29">
        <f>+D14+D26</f>
        <v>0</v>
      </c>
      <c r="E27" s="30">
        <f t="shared" si="2"/>
        <v>8072137363</v>
      </c>
      <c r="F27" s="31">
        <f t="shared" si="2"/>
        <v>9468236937</v>
      </c>
      <c r="G27" s="31">
        <f t="shared" si="2"/>
        <v>4366562395</v>
      </c>
      <c r="H27" s="31">
        <f t="shared" si="2"/>
        <v>157826218</v>
      </c>
      <c r="I27" s="31">
        <f t="shared" si="2"/>
        <v>802235926</v>
      </c>
      <c r="J27" s="31">
        <f t="shared" si="2"/>
        <v>5326624539</v>
      </c>
      <c r="K27" s="31">
        <f t="shared" si="2"/>
        <v>-296059079</v>
      </c>
      <c r="L27" s="31">
        <f t="shared" si="2"/>
        <v>139629172</v>
      </c>
      <c r="M27" s="31">
        <f t="shared" si="2"/>
        <v>539336405</v>
      </c>
      <c r="N27" s="31">
        <f t="shared" si="2"/>
        <v>382906498</v>
      </c>
      <c r="O27" s="31">
        <f t="shared" si="2"/>
        <v>-1084641352</v>
      </c>
      <c r="P27" s="31">
        <f t="shared" si="2"/>
        <v>1199854627</v>
      </c>
      <c r="Q27" s="31">
        <f t="shared" si="2"/>
        <v>364216683</v>
      </c>
      <c r="R27" s="31">
        <f t="shared" si="2"/>
        <v>479429958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6188960995</v>
      </c>
      <c r="X27" s="31">
        <f t="shared" si="2"/>
        <v>6993032965</v>
      </c>
      <c r="Y27" s="31">
        <f t="shared" si="2"/>
        <v>-804071970</v>
      </c>
      <c r="Z27" s="32">
        <f>+IF(X27&lt;&gt;0,+(Y27/X27)*100,0)</f>
        <v>-11.498186466792953</v>
      </c>
      <c r="AA27" s="33">
        <f>+AA14+AA26</f>
        <v>9468236937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168668776</v>
      </c>
      <c r="D31" s="18"/>
      <c r="E31" s="19">
        <v>227746500</v>
      </c>
      <c r="F31" s="20">
        <v>227746500</v>
      </c>
      <c r="G31" s="20">
        <v>2391056</v>
      </c>
      <c r="H31" s="20">
        <v>11081536</v>
      </c>
      <c r="I31" s="20">
        <v>10724066</v>
      </c>
      <c r="J31" s="20">
        <v>24196658</v>
      </c>
      <c r="K31" s="20">
        <v>11081536</v>
      </c>
      <c r="L31" s="20">
        <v>10724066</v>
      </c>
      <c r="M31" s="20">
        <v>-50701505</v>
      </c>
      <c r="N31" s="20">
        <v>-28895903</v>
      </c>
      <c r="O31" s="20">
        <v>2140415</v>
      </c>
      <c r="P31" s="20">
        <v>9418127</v>
      </c>
      <c r="Q31" s="20">
        <v>10427213</v>
      </c>
      <c r="R31" s="20">
        <v>21985755</v>
      </c>
      <c r="S31" s="20"/>
      <c r="T31" s="20"/>
      <c r="U31" s="20"/>
      <c r="V31" s="20"/>
      <c r="W31" s="20">
        <v>17286510</v>
      </c>
      <c r="X31" s="20"/>
      <c r="Y31" s="20">
        <v>17286510</v>
      </c>
      <c r="Z31" s="21"/>
      <c r="AA31" s="22">
        <v>227746500</v>
      </c>
    </row>
    <row r="32" spans="1:27" x14ac:dyDescent="0.25">
      <c r="A32" s="23" t="s">
        <v>60</v>
      </c>
      <c r="B32" s="17" t="s">
        <v>33</v>
      </c>
      <c r="C32" s="18">
        <v>-245922</v>
      </c>
      <c r="D32" s="18"/>
      <c r="E32" s="19">
        <v>-144250</v>
      </c>
      <c r="F32" s="20"/>
      <c r="G32" s="20">
        <v>-248628</v>
      </c>
      <c r="H32" s="20">
        <v>-1742</v>
      </c>
      <c r="I32" s="20">
        <v>-5245</v>
      </c>
      <c r="J32" s="20">
        <v>-255615</v>
      </c>
      <c r="K32" s="20">
        <v>-6966</v>
      </c>
      <c r="L32" s="20">
        <v>-3327</v>
      </c>
      <c r="M32" s="20">
        <v>-3372</v>
      </c>
      <c r="N32" s="20">
        <v>-13665</v>
      </c>
      <c r="O32" s="20">
        <v>-2285</v>
      </c>
      <c r="P32" s="20">
        <v>-1659</v>
      </c>
      <c r="Q32" s="20">
        <v>-2256</v>
      </c>
      <c r="R32" s="20">
        <v>-6200</v>
      </c>
      <c r="S32" s="20"/>
      <c r="T32" s="20"/>
      <c r="U32" s="20"/>
      <c r="V32" s="20"/>
      <c r="W32" s="20">
        <v>-275480</v>
      </c>
      <c r="X32" s="20"/>
      <c r="Y32" s="20">
        <v>-275480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1532588181</v>
      </c>
      <c r="D33" s="18"/>
      <c r="E33" s="19">
        <v>1029023966</v>
      </c>
      <c r="F33" s="20">
        <v>1051931464</v>
      </c>
      <c r="G33" s="20">
        <v>98814262</v>
      </c>
      <c r="H33" s="20">
        <v>-158161930</v>
      </c>
      <c r="I33" s="20">
        <v>10441736</v>
      </c>
      <c r="J33" s="20">
        <v>-48905932</v>
      </c>
      <c r="K33" s="20">
        <v>76963010</v>
      </c>
      <c r="L33" s="20">
        <v>44445720</v>
      </c>
      <c r="M33" s="20">
        <v>113531424</v>
      </c>
      <c r="N33" s="20">
        <v>234940154</v>
      </c>
      <c r="O33" s="20">
        <v>-11385139</v>
      </c>
      <c r="P33" s="20">
        <v>245013165</v>
      </c>
      <c r="Q33" s="20">
        <v>62904387</v>
      </c>
      <c r="R33" s="20">
        <v>296532413</v>
      </c>
      <c r="S33" s="20"/>
      <c r="T33" s="20"/>
      <c r="U33" s="20"/>
      <c r="V33" s="20"/>
      <c r="W33" s="20">
        <v>482566635</v>
      </c>
      <c r="X33" s="20">
        <v>2792337386</v>
      </c>
      <c r="Y33" s="20">
        <v>-2309770751</v>
      </c>
      <c r="Z33" s="21">
        <v>-82.718183074170966</v>
      </c>
      <c r="AA33" s="22">
        <v>1051931464</v>
      </c>
    </row>
    <row r="34" spans="1:27" x14ac:dyDescent="0.25">
      <c r="A34" s="23" t="s">
        <v>62</v>
      </c>
      <c r="B34" s="17" t="s">
        <v>33</v>
      </c>
      <c r="C34" s="18">
        <v>-570982000</v>
      </c>
      <c r="D34" s="18"/>
      <c r="E34" s="19">
        <v>-116152306</v>
      </c>
      <c r="F34" s="20">
        <v>-127999480</v>
      </c>
      <c r="G34" s="20">
        <v>-394898181</v>
      </c>
      <c r="H34" s="20">
        <v>-26957794</v>
      </c>
      <c r="I34" s="20">
        <v>-41223784</v>
      </c>
      <c r="J34" s="20">
        <v>-463079759</v>
      </c>
      <c r="K34" s="20">
        <v>32022883</v>
      </c>
      <c r="L34" s="20">
        <v>-2339616</v>
      </c>
      <c r="M34" s="20">
        <v>-78753771</v>
      </c>
      <c r="N34" s="20">
        <v>-49070504</v>
      </c>
      <c r="O34" s="20">
        <v>-15772198</v>
      </c>
      <c r="P34" s="20">
        <v>-75011041</v>
      </c>
      <c r="Q34" s="20">
        <v>53787071</v>
      </c>
      <c r="R34" s="20">
        <v>-36996168</v>
      </c>
      <c r="S34" s="20"/>
      <c r="T34" s="20"/>
      <c r="U34" s="20"/>
      <c r="V34" s="20"/>
      <c r="W34" s="20">
        <v>-549146431</v>
      </c>
      <c r="X34" s="20">
        <v>-88375360</v>
      </c>
      <c r="Y34" s="20">
        <v>-460771071</v>
      </c>
      <c r="Z34" s="21">
        <v>521.37956892056798</v>
      </c>
      <c r="AA34" s="22">
        <v>-127999480</v>
      </c>
    </row>
    <row r="35" spans="1:27" x14ac:dyDescent="0.25">
      <c r="A35" s="23" t="s">
        <v>63</v>
      </c>
      <c r="B35" s="17" t="s">
        <v>33</v>
      </c>
      <c r="C35" s="18">
        <v>1722903</v>
      </c>
      <c r="D35" s="18"/>
      <c r="E35" s="19">
        <v>1954940</v>
      </c>
      <c r="F35" s="20">
        <v>1649865</v>
      </c>
      <c r="G35" s="20">
        <v>508815</v>
      </c>
      <c r="H35" s="20">
        <v>1214088</v>
      </c>
      <c r="I35" s="20"/>
      <c r="J35" s="20">
        <v>1722903</v>
      </c>
      <c r="K35" s="20"/>
      <c r="L35" s="20"/>
      <c r="M35" s="20"/>
      <c r="N35" s="20"/>
      <c r="O35" s="20"/>
      <c r="P35" s="20"/>
      <c r="Q35" s="20">
        <v>1153240</v>
      </c>
      <c r="R35" s="20">
        <v>1153240</v>
      </c>
      <c r="S35" s="20"/>
      <c r="T35" s="20"/>
      <c r="U35" s="20"/>
      <c r="V35" s="20"/>
      <c r="W35" s="20">
        <v>2876143</v>
      </c>
      <c r="X35" s="20">
        <v>1344171</v>
      </c>
      <c r="Y35" s="20">
        <v>1531972</v>
      </c>
      <c r="Z35" s="21">
        <v>113.97151106518442</v>
      </c>
      <c r="AA35" s="22">
        <v>1649865</v>
      </c>
    </row>
    <row r="36" spans="1:27" x14ac:dyDescent="0.25">
      <c r="A36" s="23" t="s">
        <v>64</v>
      </c>
      <c r="B36" s="17" t="s">
        <v>33</v>
      </c>
      <c r="C36" s="18">
        <v>83235235</v>
      </c>
      <c r="D36" s="18"/>
      <c r="E36" s="19">
        <v>77958125</v>
      </c>
      <c r="F36" s="20">
        <v>33246622</v>
      </c>
      <c r="G36" s="20">
        <v>54424910</v>
      </c>
      <c r="H36" s="20">
        <v>-3281939</v>
      </c>
      <c r="I36" s="20">
        <v>2895028</v>
      </c>
      <c r="J36" s="20">
        <v>54037999</v>
      </c>
      <c r="K36" s="20">
        <v>684192</v>
      </c>
      <c r="L36" s="20">
        <v>-1405808</v>
      </c>
      <c r="M36" s="20">
        <v>3954046</v>
      </c>
      <c r="N36" s="20">
        <v>3232430</v>
      </c>
      <c r="O36" s="20">
        <v>-731684</v>
      </c>
      <c r="P36" s="20">
        <v>-424296</v>
      </c>
      <c r="Q36" s="20">
        <v>1663129</v>
      </c>
      <c r="R36" s="20">
        <v>507149</v>
      </c>
      <c r="S36" s="20"/>
      <c r="T36" s="20"/>
      <c r="U36" s="20"/>
      <c r="V36" s="20"/>
      <c r="W36" s="20">
        <v>57777578</v>
      </c>
      <c r="X36" s="20">
        <v>24074483</v>
      </c>
      <c r="Y36" s="20">
        <v>33703095</v>
      </c>
      <c r="Z36" s="21">
        <v>139.99509356026462</v>
      </c>
      <c r="AA36" s="22">
        <v>33246622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-292300</v>
      </c>
      <c r="F37" s="20">
        <v>-1100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-1100</v>
      </c>
    </row>
    <row r="38" spans="1:27" x14ac:dyDescent="0.25">
      <c r="A38" s="27" t="s">
        <v>66</v>
      </c>
      <c r="B38" s="28" t="s">
        <v>33</v>
      </c>
      <c r="C38" s="29">
        <f>SUM(C30:C37)</f>
        <v>1214987173</v>
      </c>
      <c r="D38" s="29">
        <f t="shared" ref="D38:Y38" si="3">SUM(D30:D37)</f>
        <v>0</v>
      </c>
      <c r="E38" s="30">
        <f t="shared" si="3"/>
        <v>1220094675</v>
      </c>
      <c r="F38" s="31">
        <f t="shared" si="3"/>
        <v>1186573871</v>
      </c>
      <c r="G38" s="31">
        <f t="shared" si="3"/>
        <v>-239007766</v>
      </c>
      <c r="H38" s="31">
        <f t="shared" si="3"/>
        <v>-176107781</v>
      </c>
      <c r="I38" s="31">
        <f t="shared" si="3"/>
        <v>-17168199</v>
      </c>
      <c r="J38" s="31">
        <f t="shared" si="3"/>
        <v>-432283746</v>
      </c>
      <c r="K38" s="31">
        <f t="shared" si="3"/>
        <v>120744655</v>
      </c>
      <c r="L38" s="31">
        <f t="shared" si="3"/>
        <v>51421035</v>
      </c>
      <c r="M38" s="31">
        <f t="shared" si="3"/>
        <v>-11973178</v>
      </c>
      <c r="N38" s="31">
        <f t="shared" si="3"/>
        <v>160192512</v>
      </c>
      <c r="O38" s="31">
        <f t="shared" si="3"/>
        <v>-25750891</v>
      </c>
      <c r="P38" s="31">
        <f t="shared" si="3"/>
        <v>178994296</v>
      </c>
      <c r="Q38" s="31">
        <f t="shared" si="3"/>
        <v>129932784</v>
      </c>
      <c r="R38" s="31">
        <f t="shared" si="3"/>
        <v>283176189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11084955</v>
      </c>
      <c r="X38" s="31">
        <f t="shared" si="3"/>
        <v>2729378880</v>
      </c>
      <c r="Y38" s="31">
        <f t="shared" si="3"/>
        <v>-2718293925</v>
      </c>
      <c r="Z38" s="32">
        <f>+IF(X38&lt;&gt;0,+(Y38/X38)*100,0)</f>
        <v>-99.593865289966629</v>
      </c>
      <c r="AA38" s="33">
        <f>SUM(AA30:AA37)</f>
        <v>1186573871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1095469368</v>
      </c>
      <c r="D40" s="18"/>
      <c r="E40" s="19">
        <v>1723820117</v>
      </c>
      <c r="F40" s="20">
        <v>1611149000</v>
      </c>
      <c r="G40" s="20">
        <v>-7918955</v>
      </c>
      <c r="H40" s="20"/>
      <c r="I40" s="20"/>
      <c r="J40" s="20">
        <v>-7918955</v>
      </c>
      <c r="K40" s="20"/>
      <c r="L40" s="20"/>
      <c r="M40" s="20">
        <v>-65923563</v>
      </c>
      <c r="N40" s="20">
        <v>-65923563</v>
      </c>
      <c r="O40" s="20">
        <v>-8322505</v>
      </c>
      <c r="P40" s="20"/>
      <c r="Q40" s="20"/>
      <c r="R40" s="20">
        <v>-8322505</v>
      </c>
      <c r="S40" s="20"/>
      <c r="T40" s="20"/>
      <c r="U40" s="20"/>
      <c r="V40" s="20"/>
      <c r="W40" s="20">
        <v>-82165023</v>
      </c>
      <c r="X40" s="20">
        <v>1367370800</v>
      </c>
      <c r="Y40" s="20">
        <v>-1449535823</v>
      </c>
      <c r="Z40" s="21">
        <v>-106.00897891047549</v>
      </c>
      <c r="AA40" s="22">
        <v>1611149000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1408557</v>
      </c>
      <c r="F43" s="20">
        <v>155753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78476</v>
      </c>
      <c r="Y43" s="20">
        <v>-78476</v>
      </c>
      <c r="Z43" s="21">
        <v>-100</v>
      </c>
      <c r="AA43" s="22">
        <v>155753</v>
      </c>
    </row>
    <row r="44" spans="1:27" x14ac:dyDescent="0.25">
      <c r="A44" s="27" t="s">
        <v>70</v>
      </c>
      <c r="B44" s="34" t="s">
        <v>33</v>
      </c>
      <c r="C44" s="29">
        <f>SUM(C40:C43)</f>
        <v>1095469368</v>
      </c>
      <c r="D44" s="29">
        <f t="shared" ref="D44:Y44" si="4">SUM(D40:D43)</f>
        <v>0</v>
      </c>
      <c r="E44" s="35">
        <f t="shared" si="4"/>
        <v>1725228674</v>
      </c>
      <c r="F44" s="36">
        <f t="shared" si="4"/>
        <v>1611304753</v>
      </c>
      <c r="G44" s="36">
        <f t="shared" si="4"/>
        <v>-7918955</v>
      </c>
      <c r="H44" s="36">
        <f t="shared" si="4"/>
        <v>0</v>
      </c>
      <c r="I44" s="36">
        <f t="shared" si="4"/>
        <v>0</v>
      </c>
      <c r="J44" s="36">
        <f t="shared" si="4"/>
        <v>-7918955</v>
      </c>
      <c r="K44" s="36">
        <f t="shared" si="4"/>
        <v>0</v>
      </c>
      <c r="L44" s="36">
        <f t="shared" si="4"/>
        <v>0</v>
      </c>
      <c r="M44" s="36">
        <f t="shared" si="4"/>
        <v>-65923563</v>
      </c>
      <c r="N44" s="36">
        <f t="shared" si="4"/>
        <v>-65923563</v>
      </c>
      <c r="O44" s="36">
        <f t="shared" si="4"/>
        <v>-8322505</v>
      </c>
      <c r="P44" s="36">
        <f t="shared" si="4"/>
        <v>0</v>
      </c>
      <c r="Q44" s="36">
        <f t="shared" si="4"/>
        <v>0</v>
      </c>
      <c r="R44" s="36">
        <f t="shared" si="4"/>
        <v>-8322505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-82165023</v>
      </c>
      <c r="X44" s="36">
        <f t="shared" si="4"/>
        <v>1367449276</v>
      </c>
      <c r="Y44" s="36">
        <f t="shared" si="4"/>
        <v>-1449614299</v>
      </c>
      <c r="Z44" s="37">
        <f>+IF(X44&lt;&gt;0,+(Y44/X44)*100,0)</f>
        <v>-106.0086340635863</v>
      </c>
      <c r="AA44" s="38">
        <f>SUM(AA40:AA43)</f>
        <v>1611304753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2310456541</v>
      </c>
      <c r="D45" s="29">
        <f>+D38+D44</f>
        <v>0</v>
      </c>
      <c r="E45" s="30">
        <f t="shared" si="5"/>
        <v>2945323349</v>
      </c>
      <c r="F45" s="31">
        <f t="shared" si="5"/>
        <v>2797878624</v>
      </c>
      <c r="G45" s="31">
        <f t="shared" si="5"/>
        <v>-246926721</v>
      </c>
      <c r="H45" s="31">
        <f t="shared" si="5"/>
        <v>-176107781</v>
      </c>
      <c r="I45" s="31">
        <f t="shared" si="5"/>
        <v>-17168199</v>
      </c>
      <c r="J45" s="31">
        <f t="shared" si="5"/>
        <v>-440202701</v>
      </c>
      <c r="K45" s="31">
        <f t="shared" si="5"/>
        <v>120744655</v>
      </c>
      <c r="L45" s="31">
        <f t="shared" si="5"/>
        <v>51421035</v>
      </c>
      <c r="M45" s="31">
        <f t="shared" si="5"/>
        <v>-77896741</v>
      </c>
      <c r="N45" s="31">
        <f t="shared" si="5"/>
        <v>94268949</v>
      </c>
      <c r="O45" s="31">
        <f t="shared" si="5"/>
        <v>-34073396</v>
      </c>
      <c r="P45" s="31">
        <f t="shared" si="5"/>
        <v>178994296</v>
      </c>
      <c r="Q45" s="31">
        <f t="shared" si="5"/>
        <v>129932784</v>
      </c>
      <c r="R45" s="31">
        <f t="shared" si="5"/>
        <v>274853684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-71080068</v>
      </c>
      <c r="X45" s="31">
        <f t="shared" si="5"/>
        <v>4096828156</v>
      </c>
      <c r="Y45" s="31">
        <f t="shared" si="5"/>
        <v>-4167908224</v>
      </c>
      <c r="Z45" s="32">
        <f>+IF(X45&lt;&gt;0,+(Y45/X45)*100,0)</f>
        <v>-101.73500242854708</v>
      </c>
      <c r="AA45" s="33">
        <f>+AA38+AA44</f>
        <v>2797878624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9098293613</v>
      </c>
      <c r="D46" s="42">
        <f t="shared" si="6"/>
        <v>0</v>
      </c>
      <c r="E46" s="43">
        <f t="shared" si="6"/>
        <v>5126814014</v>
      </c>
      <c r="F46" s="44">
        <f t="shared" si="6"/>
        <v>6670358313</v>
      </c>
      <c r="G46" s="44">
        <f t="shared" si="6"/>
        <v>4613489116</v>
      </c>
      <c r="H46" s="44">
        <f t="shared" si="6"/>
        <v>333933999</v>
      </c>
      <c r="I46" s="44">
        <f t="shared" si="6"/>
        <v>819404125</v>
      </c>
      <c r="J46" s="44">
        <f t="shared" si="6"/>
        <v>5766827240</v>
      </c>
      <c r="K46" s="44">
        <f t="shared" si="6"/>
        <v>-416803734</v>
      </c>
      <c r="L46" s="44">
        <f t="shared" si="6"/>
        <v>88208137</v>
      </c>
      <c r="M46" s="44">
        <f t="shared" si="6"/>
        <v>617233146</v>
      </c>
      <c r="N46" s="44">
        <f t="shared" si="6"/>
        <v>288637549</v>
      </c>
      <c r="O46" s="44">
        <f t="shared" si="6"/>
        <v>-1050567956</v>
      </c>
      <c r="P46" s="44">
        <f t="shared" si="6"/>
        <v>1020860331</v>
      </c>
      <c r="Q46" s="44">
        <f t="shared" si="6"/>
        <v>234283899</v>
      </c>
      <c r="R46" s="44">
        <f t="shared" si="6"/>
        <v>204576274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6260041063</v>
      </c>
      <c r="X46" s="44">
        <f t="shared" si="6"/>
        <v>2896204809</v>
      </c>
      <c r="Y46" s="44">
        <f t="shared" si="6"/>
        <v>3363836254</v>
      </c>
      <c r="Z46" s="45">
        <f>+IF(X46&lt;&gt;0,+(Y46/X46)*100,0)</f>
        <v>116.14635275609059</v>
      </c>
      <c r="AA46" s="46">
        <f>+AA27-AA45</f>
        <v>6670358313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1053540607</v>
      </c>
      <c r="D48" s="18"/>
      <c r="E48" s="19">
        <v>2234403171</v>
      </c>
      <c r="F48" s="20">
        <v>2311315027</v>
      </c>
      <c r="G48" s="20">
        <v>1171772647</v>
      </c>
      <c r="H48" s="20">
        <v>16269689</v>
      </c>
      <c r="I48" s="20">
        <v>320747608</v>
      </c>
      <c r="J48" s="20">
        <v>1508789944</v>
      </c>
      <c r="K48" s="20">
        <v>11249116</v>
      </c>
      <c r="L48" s="20">
        <v>-18734515</v>
      </c>
      <c r="M48" s="20">
        <v>534046374</v>
      </c>
      <c r="N48" s="20">
        <v>526560975</v>
      </c>
      <c r="O48" s="20">
        <v>-1151437467</v>
      </c>
      <c r="P48" s="20">
        <v>1014709232</v>
      </c>
      <c r="Q48" s="20">
        <v>122558845</v>
      </c>
      <c r="R48" s="20">
        <v>-14169390</v>
      </c>
      <c r="S48" s="20"/>
      <c r="T48" s="20"/>
      <c r="U48" s="20"/>
      <c r="V48" s="20"/>
      <c r="W48" s="20">
        <v>2021181529</v>
      </c>
      <c r="X48" s="20">
        <v>701501818</v>
      </c>
      <c r="Y48" s="20">
        <v>1319679711</v>
      </c>
      <c r="Z48" s="47">
        <v>188.12206570788959</v>
      </c>
      <c r="AA48" s="22">
        <v>2311315027</v>
      </c>
    </row>
    <row r="49" spans="1:27" x14ac:dyDescent="0.25">
      <c r="A49" s="23" t="s">
        <v>75</v>
      </c>
      <c r="B49" s="17" t="s">
        <v>33</v>
      </c>
      <c r="C49" s="18">
        <v>1280866</v>
      </c>
      <c r="D49" s="18"/>
      <c r="E49" s="19">
        <v>351790400</v>
      </c>
      <c r="F49" s="20">
        <v>351790400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175895200</v>
      </c>
      <c r="Y49" s="20">
        <v>-175895200</v>
      </c>
      <c r="Z49" s="47">
        <v>-100</v>
      </c>
      <c r="AA49" s="22">
        <v>351790400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1054821473</v>
      </c>
      <c r="D51" s="50">
        <f t="shared" ref="D51:Y51" si="7">SUM(D48:D50)</f>
        <v>0</v>
      </c>
      <c r="E51" s="51">
        <f t="shared" si="7"/>
        <v>2586193571</v>
      </c>
      <c r="F51" s="52">
        <f t="shared" si="7"/>
        <v>2663105427</v>
      </c>
      <c r="G51" s="52">
        <f t="shared" si="7"/>
        <v>1171772647</v>
      </c>
      <c r="H51" s="52">
        <f t="shared" si="7"/>
        <v>16269689</v>
      </c>
      <c r="I51" s="52">
        <f t="shared" si="7"/>
        <v>320747608</v>
      </c>
      <c r="J51" s="52">
        <f t="shared" si="7"/>
        <v>1508789944</v>
      </c>
      <c r="K51" s="52">
        <f t="shared" si="7"/>
        <v>11249116</v>
      </c>
      <c r="L51" s="52">
        <f t="shared" si="7"/>
        <v>-18734515</v>
      </c>
      <c r="M51" s="52">
        <f t="shared" si="7"/>
        <v>534046374</v>
      </c>
      <c r="N51" s="52">
        <f t="shared" si="7"/>
        <v>526560975</v>
      </c>
      <c r="O51" s="52">
        <f t="shared" si="7"/>
        <v>-1151437467</v>
      </c>
      <c r="P51" s="52">
        <f t="shared" si="7"/>
        <v>1014709232</v>
      </c>
      <c r="Q51" s="52">
        <f t="shared" si="7"/>
        <v>122558845</v>
      </c>
      <c r="R51" s="52">
        <f t="shared" si="7"/>
        <v>-14169390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2021181529</v>
      </c>
      <c r="X51" s="52">
        <f t="shared" si="7"/>
        <v>877397018</v>
      </c>
      <c r="Y51" s="52">
        <f t="shared" si="7"/>
        <v>1143784511</v>
      </c>
      <c r="Z51" s="53">
        <f>+IF(X51&lt;&gt;0,+(Y51/X51)*100,0)</f>
        <v>130.36111219151647</v>
      </c>
      <c r="AA51" s="54">
        <f>SUM(AA48:AA50)</f>
        <v>2663105427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CA9D55-3768-44D3-BC0D-B16E85497D86}"/>
</file>

<file path=customXml/itemProps2.xml><?xml version="1.0" encoding="utf-8"?>
<ds:datastoreItem xmlns:ds="http://schemas.openxmlformats.org/officeDocument/2006/customXml" ds:itemID="{6B967563-977D-43AF-AD73-311A9705E5D0}"/>
</file>

<file path=customXml/itemProps3.xml><?xml version="1.0" encoding="utf-8"?>
<ds:datastoreItem xmlns:ds="http://schemas.openxmlformats.org/officeDocument/2006/customXml" ds:itemID="{51022126-6EB9-4145-8F86-2D433057B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2026-05-13T14:08:17Z</dcterms:created>
  <dcterms:modified xsi:type="dcterms:W3CDTF">2026-05-13T14:09:19Z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